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102_1204_viadukas_15,831/PD tikslinimas/2_3/"/>
    </mc:Choice>
  </mc:AlternateContent>
  <xr:revisionPtr revIDLastSave="296" documentId="13_ncr:1_{5F5522AF-5273-432F-88C1-9AA80C09A756}" xr6:coauthVersionLast="47" xr6:coauthVersionMax="47" xr10:uidLastSave="{9CB58BE1-FCDB-4F49-8B3A-BF548A10E693}"/>
  <bookViews>
    <workbookView xWindow="-110" yWindow="-110" windowWidth="19420" windowHeight="10300" activeTab="2" xr2:uid="{6BC1EAF5-0D01-43F1-AE22-A39552859E42}"/>
  </bookViews>
  <sheets>
    <sheet name="DKŽ_S" sheetId="5" r:id="rId1"/>
    <sheet name="DKŽ_SK" sheetId="1" r:id="rId2"/>
    <sheet name="Santrauk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1" l="1"/>
  <c r="G6" i="1"/>
  <c r="G48" i="1" l="1"/>
  <c r="G44" i="1"/>
  <c r="G42" i="1"/>
  <c r="G40" i="1"/>
  <c r="G36" i="1"/>
  <c r="G23" i="1"/>
  <c r="G25" i="1"/>
  <c r="G31" i="1"/>
  <c r="G19" i="1"/>
  <c r="I61" i="5"/>
  <c r="I59" i="5"/>
  <c r="I55" i="5"/>
  <c r="I52" i="5"/>
  <c r="I44" i="5"/>
  <c r="I40" i="5"/>
  <c r="I36" i="5"/>
  <c r="I10" i="5"/>
  <c r="G6" i="5"/>
  <c r="G56" i="5"/>
  <c r="G57" i="5"/>
  <c r="G58" i="5"/>
  <c r="G59" i="5"/>
  <c r="G60" i="5"/>
  <c r="G61" i="5"/>
  <c r="G22" i="1"/>
  <c r="G24" i="1"/>
  <c r="G26" i="1"/>
  <c r="G27" i="1"/>
  <c r="G28" i="1"/>
  <c r="G29" i="1"/>
  <c r="G30" i="1"/>
  <c r="G32" i="1"/>
  <c r="G33" i="1"/>
  <c r="G34" i="1"/>
  <c r="G35" i="1"/>
  <c r="G37" i="1"/>
  <c r="G38" i="1"/>
  <c r="G39" i="1"/>
  <c r="G41" i="1"/>
  <c r="G43" i="1"/>
  <c r="G45" i="1"/>
  <c r="G46" i="1"/>
  <c r="G47"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I94" i="1" s="1"/>
  <c r="G16" i="1"/>
  <c r="G17" i="1"/>
  <c r="G18" i="1"/>
  <c r="G11" i="1"/>
  <c r="G12" i="1"/>
  <c r="G13" i="1"/>
  <c r="G14" i="1"/>
  <c r="G15" i="1"/>
  <c r="G55" i="5"/>
  <c r="G54" i="5"/>
  <c r="G53" i="5"/>
  <c r="G52" i="5"/>
  <c r="G51" i="5"/>
  <c r="G50" i="5"/>
  <c r="G49" i="5"/>
  <c r="I49" i="5" s="1"/>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I20" i="5" s="1"/>
  <c r="G11" i="5"/>
  <c r="G10" i="5"/>
  <c r="G9" i="5"/>
  <c r="G8" i="5"/>
  <c r="G7" i="5"/>
  <c r="G5" i="5"/>
  <c r="G5" i="1"/>
  <c r="G8" i="1"/>
  <c r="G9" i="1"/>
  <c r="G10" i="1"/>
  <c r="G20" i="1"/>
  <c r="G21" i="1"/>
  <c r="I93" i="1" l="1"/>
  <c r="I15" i="1"/>
  <c r="I82" i="1"/>
  <c r="G95" i="1"/>
  <c r="C5" i="3" s="1"/>
  <c r="G62" i="5"/>
  <c r="C4" i="3" s="1"/>
  <c r="C6" i="3" l="1"/>
</calcChain>
</file>

<file path=xl/sharedStrings.xml><?xml version="1.0" encoding="utf-8"?>
<sst xmlns="http://schemas.openxmlformats.org/spreadsheetml/2006/main" count="637" uniqueCount="308">
  <si>
    <t>Eilės Nr.</t>
  </si>
  <si>
    <t>Darbo pavadinimas, aprašymas</t>
  </si>
  <si>
    <t>Mato vnt.</t>
  </si>
  <si>
    <t>Kiekis</t>
  </si>
  <si>
    <t>Iš viso, Eur be PVM</t>
  </si>
  <si>
    <t>1. Paruošiamieji darbai</t>
  </si>
  <si>
    <t>kompl.</t>
  </si>
  <si>
    <t>6.1</t>
  </si>
  <si>
    <t>1.1</t>
  </si>
  <si>
    <t>1.2</t>
  </si>
  <si>
    <t>2.2</t>
  </si>
  <si>
    <t>2.3</t>
  </si>
  <si>
    <t>2.4</t>
  </si>
  <si>
    <t>4.1</t>
  </si>
  <si>
    <t>4.2</t>
  </si>
  <si>
    <t>4.3</t>
  </si>
  <si>
    <t>4.4</t>
  </si>
  <si>
    <t>5.1</t>
  </si>
  <si>
    <t>3.1</t>
  </si>
  <si>
    <t>3.2</t>
  </si>
  <si>
    <t>3.4</t>
  </si>
  <si>
    <t>Skyrius</t>
  </si>
  <si>
    <t>2. Žemės sankasa</t>
  </si>
  <si>
    <t>IŠ VISO ŽINIARAŠTYJE 1, EUR BE PVM</t>
  </si>
  <si>
    <t>Iš viso skyriuje 1, 
Eur be PVM</t>
  </si>
  <si>
    <t>Iš viso skyriuje 2, 
Eur be PVM</t>
  </si>
  <si>
    <t>Iš viso skyriuje 5, 
Eur be PVM</t>
  </si>
  <si>
    <t>DARBŲ KIEKIŲ ŽINIARAŠČIŲ SANTRAUKA</t>
  </si>
  <si>
    <t>Darbų kiekių žin. nr.</t>
  </si>
  <si>
    <t>Žiniaraščio pavadinimas</t>
  </si>
  <si>
    <t>Vertė, EUR be PVM</t>
  </si>
  <si>
    <t>Susiekimo dalis</t>
  </si>
  <si>
    <t>Vertės į pasiūlymo formą</t>
  </si>
  <si>
    <t>Žiniaraščio priedas</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</si>
  <si>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</si>
  <si>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</si>
  <si>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vnt.</t>
  </si>
  <si>
    <t>m</t>
  </si>
  <si>
    <t>m3</t>
  </si>
  <si>
    <t>m2</t>
  </si>
  <si>
    <t>t</t>
  </si>
  <si>
    <t>Konstrukcijų dalis</t>
  </si>
  <si>
    <t>3.3</t>
  </si>
  <si>
    <t>1.3</t>
  </si>
  <si>
    <t>1.4</t>
  </si>
  <si>
    <t>2.1</t>
  </si>
  <si>
    <r>
      <t xml:space="preserve">DARBŲ KIEKIŲ ŽINIARAŠTIS – </t>
    </r>
    <r>
      <rPr>
        <b/>
        <sz val="12"/>
        <color rgb="FF000000"/>
        <rFont val="Times New Roman"/>
        <family val="1"/>
        <charset val="186"/>
      </rPr>
      <t xml:space="preserve">Konstrukcijų dalis. </t>
    </r>
  </si>
  <si>
    <r>
      <t xml:space="preserve">Vieneto kaina, Eur be PVM  </t>
    </r>
    <r>
      <rPr>
        <b/>
        <sz val="11"/>
        <color rgb="FFFF0000"/>
        <rFont val="Times New Roman"/>
        <family val="1"/>
        <charset val="186"/>
      </rPr>
      <t>(pildo Tiekėjas)</t>
    </r>
  </si>
  <si>
    <t>Iš viso skyriuje 1, Eur be PVM</t>
  </si>
  <si>
    <t xml:space="preserve">Monolitinių g/b rostverkų įrengimas </t>
  </si>
  <si>
    <t>3.5</t>
  </si>
  <si>
    <t>Atraminių guolių aikštelių įrengimas</t>
  </si>
  <si>
    <t>3.6</t>
  </si>
  <si>
    <t>3.7</t>
  </si>
  <si>
    <t>3.8</t>
  </si>
  <si>
    <t>Elastomerinių atraminių guolių įrengimas</t>
  </si>
  <si>
    <t>Vandens surinkimo elementų prieigose įrengimas</t>
  </si>
  <si>
    <t>Kūgių šlaitų ir plotų planiravimas</t>
  </si>
  <si>
    <t>Šlaitų tvirtinimas antieroziniu tinklu užpilant juodžemiu h=100 mm ir užsėjant žole</t>
  </si>
  <si>
    <t>Šlaitų tvirtinimo plokščių atrėmimo blokų 40x50 cm įrengimas</t>
  </si>
  <si>
    <t>Betoninių plytelių 490x490x80 mm ant žvyro pagrindo įrengimas</t>
  </si>
  <si>
    <t>koml.</t>
  </si>
  <si>
    <t>Iš viso skyriuje 4, Eur be PVM</t>
  </si>
  <si>
    <t>DARBŲ KIEKIŲ ŽINIARAŠTIS – SUSISIEKIMO DALIS</t>
  </si>
  <si>
    <r>
      <t>m</t>
    </r>
    <r>
      <rPr>
        <vertAlign val="superscript"/>
        <sz val="11"/>
        <color theme="1"/>
        <rFont val="Times New Roman"/>
        <family val="1"/>
        <charset val="186"/>
      </rPr>
      <t>2</t>
    </r>
  </si>
  <si>
    <r>
      <t>m</t>
    </r>
    <r>
      <rPr>
        <vertAlign val="superscript"/>
        <sz val="11"/>
        <color theme="1"/>
        <rFont val="Times New Roman"/>
        <family val="1"/>
        <charset val="186"/>
      </rPr>
      <t>3</t>
    </r>
  </si>
  <si>
    <t>6.2</t>
  </si>
  <si>
    <t>6.3</t>
  </si>
  <si>
    <t>IŠ VISO ŽINIARAŠTYJE 2, EUR BE PVM</t>
  </si>
  <si>
    <t>Valstybinės reikšmės rajoninio kelio Nr. 1204 Kavarskas–Taujėnai–Vadokliai–Ramygala 15,831 km viaduko rekonstravimas</t>
  </si>
  <si>
    <t xml:space="preserve">1.1 </t>
  </si>
  <si>
    <t>1.5</t>
  </si>
  <si>
    <t>Dirvožemio pašalinimas ekskavatoriumi, pakraunant į autosavivarčius ir išvežimas Rangovo pasirinktu atstumu į sandėliavimo aikštelę</t>
  </si>
  <si>
    <t>Dirvožemio sijojimas atskiriant šiukšles</t>
  </si>
  <si>
    <t>Dirvožemio kasimas (šiukšlės), pakrovimas į autosavivarčius ir išvežimas Rangovo pasirinktu atstumu į išlykį</t>
  </si>
  <si>
    <t>Grunto kasimas mechanizuotu būdu, pakrovimas į autosavivarčius ir vežimas Rangovo pasirinktu atstumu sandėliavimui (sankasos įrengimui)</t>
  </si>
  <si>
    <t>2.5</t>
  </si>
  <si>
    <t>Grunto kasimas mechanizuotu būdu, pakrovimas į autosavivarčius ir vežimas Rangovo pasirinktu atstumu į išlykį</t>
  </si>
  <si>
    <t>2.6</t>
  </si>
  <si>
    <t>Sankasos planiravimas </t>
  </si>
  <si>
    <t>2.7</t>
  </si>
  <si>
    <t>Grunto sutankinimas</t>
  </si>
  <si>
    <t>2.8</t>
  </si>
  <si>
    <t>2.9</t>
  </si>
  <si>
    <t>Griovių šlaitų ir dugnų tvirtinimas skalda (fr. 16/32, h – 10 cm, įplūktu į gruntą)</t>
  </si>
  <si>
    <t>2.10</t>
  </si>
  <si>
    <t>Silpno viršutinio sluoksnio h – 20 cm kvalifikuotas pagerinimas hidrauliniais rišikliais</t>
  </si>
  <si>
    <t>3. Kelio konstrukcija (pirmas variantas)</t>
  </si>
  <si>
    <t>Apsauginio šalčiui atsparaus sluoksnio įrengimas</t>
  </si>
  <si>
    <t>Skaldos pagrindo iš nesurištojo mišinio 0/45, h – 0,20 m įrengimas</t>
  </si>
  <si>
    <t>Apatinio asfalto dangos sluoksnio, h – 8 cm iš mišinio AC 22 PN su 70/100 įrengimas</t>
  </si>
  <si>
    <t>Juodų dangų paviršiaus pagruntavimas polimerais modifikuota bitumine emulsija  (C40B5-S)</t>
  </si>
  <si>
    <t>Viršutinio asfalto dangos sluoksnio, h – 4 cm iš mišinio AC 11 VN su 70/100 įrengimas</t>
  </si>
  <si>
    <t>Išilginių siūlių padengimas bitumine mase</t>
  </si>
  <si>
    <t>Paviršiaus pašiurkštinimas granitine skaldele 2/5</t>
  </si>
  <si>
    <t>Kelkraščių įrengimas iš nesurištojo mineralinių medžiagų mišinio fr. 0/32, 85% sumaišytas su 15% dirvožemio mišiniu ir apsėtas žole, h – 10 cm</t>
  </si>
  <si>
    <t>Žvyro pagrindo iš nesurištojo mišinio 0/45, h – 0,25 m įrengimas</t>
  </si>
  <si>
    <t>5.2</t>
  </si>
  <si>
    <t>5.3</t>
  </si>
  <si>
    <t>5.4</t>
  </si>
  <si>
    <t>Šalčiui nejautrus medžiagų sluoksnis</t>
  </si>
  <si>
    <t>6.4</t>
  </si>
  <si>
    <t>Kelkraščių įrengimas iš dirvožemio sluoksnio apsėjant vejos sėklomis, h – 10 cm</t>
  </si>
  <si>
    <t>Iš viso skyriuje 6, 
Eur be PVM</t>
  </si>
  <si>
    <t>7.1</t>
  </si>
  <si>
    <t>Betonas C20/25 pamato įrengimas</t>
  </si>
  <si>
    <t>7.2</t>
  </si>
  <si>
    <t>7.3</t>
  </si>
  <si>
    <t>Betoninių atraminio bloko įrengimas ant betoninio pamato</t>
  </si>
  <si>
    <t>Vejos bordiūrų 100x8x20 įrengimas ant betoninio pamato</t>
  </si>
  <si>
    <t>Prijungčių (sandarinimo siūlių) įrengimas</t>
  </si>
  <si>
    <t>Iš viso skyriuje 7, 
Eur be PVM</t>
  </si>
  <si>
    <t>8.1</t>
  </si>
  <si>
    <t>Kelio ženklų vienstiebių metalinių atramų (d = 76 mm) ant monolitinių betoninių pamatų pastatymas (L = 4100 mm)</t>
  </si>
  <si>
    <t>8.2</t>
  </si>
  <si>
    <t>Kelio ženklų skydų montavimas prie vienstiebių atramų rankiniu būdu</t>
  </si>
  <si>
    <t>8.3</t>
  </si>
  <si>
    <t>Vertikaliojo ženklinimo 2.1 (įstrižos juodos ir baltos juostos) įrengimas</t>
  </si>
  <si>
    <t>Iš viso skyriuje 8, 
Eur be PVM</t>
  </si>
  <si>
    <t>9.1</t>
  </si>
  <si>
    <t>Kelio dangos ženklinimas kelių ženklinimo mašinomis reaktyviosiomis ar termoplastinėmis medžiagomis (II tipas) ištisine 0,12 m pločio linija 1.1</t>
  </si>
  <si>
    <t>9.2</t>
  </si>
  <si>
    <t>Kelio dangos ženklinimas kelių ženklinimo mašinomis reaktyviosiomis ar termoplastinėmis medžiagomis (II tipas) brūkšnine 0,30 m pločio linija 1.8, kai brūkšnio ir tarpo santykis 1:3</t>
  </si>
  <si>
    <t>9.3</t>
  </si>
  <si>
    <t>Ženklinimas rankiniu būdu reaktyviosiomis ar termoplastinėmis medžiagomis 1.16</t>
  </si>
  <si>
    <t>Iš viso skyriuje 9, 
Eur be PVM</t>
  </si>
  <si>
    <t>10.1</t>
  </si>
  <si>
    <t>Apsauginių barjerų H2-W3-A su visais sujungimo, perėjimo komponentais įrengimas</t>
  </si>
  <si>
    <t>10.2</t>
  </si>
  <si>
    <t>Apsauginių barjerų H1-W3-A su visais sujungimo, perėjimo komponentais įrengimas</t>
  </si>
  <si>
    <t>PGK įrengimas prie H2-W3-A (trumpų sijų nuleidimas – 4 m)</t>
  </si>
  <si>
    <t>PGK įrengimas prie H1-W3-A (trumpų sijų nuleidimas – 4 m)</t>
  </si>
  <si>
    <t>Iš viso skyriuje 10, 
Eur be PVM</t>
  </si>
  <si>
    <t xml:space="preserve">Tvoros įrengimas </t>
  </si>
  <si>
    <t>1.6</t>
  </si>
  <si>
    <t>1.7</t>
  </si>
  <si>
    <t>1.8</t>
  </si>
  <si>
    <t>1.9</t>
  </si>
  <si>
    <t>Esamų apsauginių atitvarų demontavimas ir sumontavimas</t>
  </si>
  <si>
    <r>
      <t>Juodžemio nustūmimas h</t>
    </r>
    <r>
      <rPr>
        <vertAlign val="subscript"/>
        <sz val="11"/>
        <color theme="1"/>
        <rFont val="Times New Roman"/>
        <family val="1"/>
        <charset val="186"/>
      </rPr>
      <t>vid</t>
    </r>
    <r>
      <rPr>
        <sz val="11"/>
        <color theme="1"/>
        <rFont val="Times New Roman"/>
        <family val="1"/>
        <charset val="186"/>
      </rPr>
      <t>=180 mm</t>
    </r>
  </si>
  <si>
    <t>UAB ,,Skaidula“ telekomunikacijų linijos perklojimas atviru būdu</t>
  </si>
  <si>
    <t>2. Viaduko konstrukcijų įrengimo darbai</t>
  </si>
  <si>
    <t>Grunto iškasimas ir išvežimas (Rangovo pasirinktu atstumu į išlykį) kraštinių atramų įrengimui (tame tarpe rankiniu būdu 100 m³)</t>
  </si>
  <si>
    <t>Grunto iškasimas ir išvežimas (Rangovo pasirinktu atstumu į išlykį) tarpinių atramų įrengimui (tame tarpe  rankiniu būdu 100 m³)</t>
  </si>
  <si>
    <t>Grunto iškasimas ir išvežimas (Rangovo pasirinktu atstumu sandėliavimui) tarpinių atramų įrengimui</t>
  </si>
  <si>
    <t xml:space="preserve">Skaldos pagrindo sl. po rostverkais h=200 mm </t>
  </si>
  <si>
    <t>Betono pasluoksnis po rostverkais h=80mm</t>
  </si>
  <si>
    <t xml:space="preserve">Tarpinių atramų užpylimas ir sankasos ties kraštinėmis atramomis formavimas gerai drenuojančiu gruntu ir sutankinimas </t>
  </si>
  <si>
    <t>Laikinų privažiavimų į pamatų duobę užpylimas esamu gruntu</t>
  </si>
  <si>
    <t>2.11</t>
  </si>
  <si>
    <t>2.12</t>
  </si>
  <si>
    <t>Kraštinių atramų monolitinės konstrukcijos</t>
  </si>
  <si>
    <t>2.13</t>
  </si>
  <si>
    <t>2.14</t>
  </si>
  <si>
    <t>2.15</t>
  </si>
  <si>
    <t>2.17</t>
  </si>
  <si>
    <t>2.18</t>
  </si>
  <si>
    <t>2.19</t>
  </si>
  <si>
    <t>Surenkamų perdangos sijų įrengimas</t>
  </si>
  <si>
    <t>Perdangos sijų sumonolitinimų  betonavimas</t>
  </si>
  <si>
    <t>2.20</t>
  </si>
  <si>
    <t>2.21</t>
  </si>
  <si>
    <t>2.22</t>
  </si>
  <si>
    <t>2.23</t>
  </si>
  <si>
    <t>2.24</t>
  </si>
  <si>
    <t>2.25</t>
  </si>
  <si>
    <t>Matomų kraštinių ir tarpinių atramų konstrukcijų paviršių dažymas</t>
  </si>
  <si>
    <t>Pasiekiamų kraštinių ir tarpinių atramų konstrukcijų padengimas apsaugine danga ("anti -graffiti" priemonės)</t>
  </si>
  <si>
    <t>Pastolių įrengimas ir išardymas dažymo darbams</t>
  </si>
  <si>
    <t>2.26</t>
  </si>
  <si>
    <t>2.27</t>
  </si>
  <si>
    <t>2.28</t>
  </si>
  <si>
    <t>2.29</t>
  </si>
  <si>
    <t>2.30</t>
  </si>
  <si>
    <t>2.31</t>
  </si>
  <si>
    <t>2.32</t>
  </si>
  <si>
    <t>2.33</t>
  </si>
  <si>
    <t>2.36</t>
  </si>
  <si>
    <t>2.37</t>
  </si>
  <si>
    <t>2.38</t>
  </si>
  <si>
    <t>Perdangos dažymas apsauginėmis sistemomis (turėklinių, atitvarinių blokų bei perdangos fasado dažymas ir padengimas apsaugine „anti-grafitti“ danga)</t>
  </si>
  <si>
    <t xml:space="preserve">Perdangos matomų paviršių impregnavimas </t>
  </si>
  <si>
    <t>2.39</t>
  </si>
  <si>
    <t>2.40</t>
  </si>
  <si>
    <t>2.41</t>
  </si>
  <si>
    <t>2.42</t>
  </si>
  <si>
    <t>2.43</t>
  </si>
  <si>
    <t>Tarpinių atramų pamatų duobių, privažiavimo kelių ir sandėliavimo aikštelių plotų užpylimas juodžemiu h=180 mm ir užsėjimas žole</t>
  </si>
  <si>
    <t>Gatvės bortų 150x300 įrengimas</t>
  </si>
  <si>
    <t>Bermos tvirtinimas granito skalda h=100mm</t>
  </si>
  <si>
    <t>4.Baigiamieji darbai</t>
  </si>
  <si>
    <t>3.9</t>
  </si>
  <si>
    <t>3.10</t>
  </si>
  <si>
    <t>3.11</t>
  </si>
  <si>
    <t>3. Kūgių ir prietilčių įrengimo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</si>
  <si>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</si>
  <si>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2, Eur be PVM</t>
  </si>
  <si>
    <t>Iš viso skyriuje 3, Eur be PVM</t>
  </si>
  <si>
    <t>Asfaltbetonio dangos nufrezavimas freza su automatiniu aukščio reguliavimu (h – 8–16 cm), pakrovimas ir išvežimas į rangovo pasirinktą vietą</t>
  </si>
  <si>
    <t>1.1.1</t>
  </si>
  <si>
    <r>
      <t xml:space="preserve">Pastaba: </t>
    </r>
    <r>
      <rPr>
        <sz val="11"/>
        <color rgb="FFFF0000"/>
        <rFont val="Times New Roman"/>
        <family val="1"/>
        <charset val="186"/>
      </rPr>
      <t>Teikėjas pildo pasirinktinai I arba II dangos konstrukcijos variantą</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</si>
  <si>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</si>
  <si>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</si>
  <si>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t>Negrąžinamos medžiagos (nufrezuotas asfaltas) (vieneto kaina didesnė arba lygi ≥ -11,20 Eur/m3 ) (įvertinama su minuso ženklu, atitinkamai mažės pasiūlymo kaina; šios medžiagos atiteks rangovui)</t>
  </si>
  <si>
    <r>
      <t xml:space="preserve">Apsauginių barjerų demontavimas ir pristatymas į Užsakovo nurodytą vietą </t>
    </r>
    <r>
      <rPr>
        <i/>
        <sz val="11"/>
        <color theme="1"/>
        <rFont val="Times New Roman"/>
        <family val="1"/>
        <charset val="186"/>
      </rPr>
      <t>(žiūrėti priedą dėl išvežimo</t>
    </r>
    <r>
      <rPr>
        <sz val="11"/>
        <color theme="1"/>
        <rFont val="Times New Roman"/>
        <family val="1"/>
        <charset val="186"/>
      </rPr>
      <t>)</t>
    </r>
  </si>
  <si>
    <r>
      <t>Kelio ženklų skydų  nuo vienstiebių atramų demontavimas ir pristatymas į Užsakovo nurodytą vietą (</t>
    </r>
    <r>
      <rPr>
        <i/>
        <sz val="11"/>
        <color theme="1"/>
        <rFont val="Times New Roman"/>
        <family val="1"/>
        <charset val="186"/>
      </rPr>
      <t>žiūrėti priedą dėl išvežimo</t>
    </r>
    <r>
      <rPr>
        <sz val="11"/>
        <color theme="1"/>
        <rFont val="Times New Roman"/>
        <family val="1"/>
        <charset val="186"/>
      </rPr>
      <t>)</t>
    </r>
  </si>
  <si>
    <r>
      <t xml:space="preserve">Kelio ženklų vienstiebių metalinių atramų  ant monolitinių betoninių pamatų demontavimas ir pristatymas į Užsakovo nurodytą vietą </t>
    </r>
    <r>
      <rPr>
        <i/>
        <sz val="11"/>
        <color theme="1"/>
        <rFont val="Times New Roman"/>
        <family val="1"/>
        <charset val="186"/>
      </rPr>
      <t>(žiūrėti priedą dėl išvežimo</t>
    </r>
    <r>
      <rPr>
        <sz val="11"/>
        <color theme="1"/>
        <rFont val="Times New Roman"/>
        <family val="1"/>
        <charset val="186"/>
      </rPr>
      <t>)</t>
    </r>
  </si>
  <si>
    <r>
      <t>Esamos tvoros demontavimas ir pristatymas į Užsakovo nurodytą vietą (</t>
    </r>
    <r>
      <rPr>
        <i/>
        <sz val="11"/>
        <color theme="1"/>
        <rFont val="Times New Roman"/>
        <family val="1"/>
        <charset val="186"/>
      </rPr>
      <t>žiūrėti priedą dėl išvežimo</t>
    </r>
    <r>
      <rPr>
        <sz val="11"/>
        <color theme="1"/>
        <rFont val="Times New Roman"/>
        <family val="1"/>
        <charset val="186"/>
      </rPr>
      <t>)</t>
    </r>
  </si>
  <si>
    <t xml:space="preserve">3. Kelio konstrukcija (antras variantas) </t>
  </si>
  <si>
    <t>Iš viso skyriuje 3, 
Eur be PVM</t>
  </si>
  <si>
    <t>4. Kelio kosntrukcija (prisijungimai prie esamos dangos)</t>
  </si>
  <si>
    <t>Iš viso skyriuje 4, 
Eur be PVM</t>
  </si>
  <si>
    <t>Apatinio asfalto dangos sluoksnio, h – 8 cm iš mišinio AC 22 PN  įrengimas</t>
  </si>
  <si>
    <t>Juodų dangų paviršiaus pagruntavimas polimerais modifikuota bitumine emulsija</t>
  </si>
  <si>
    <t>Viršutinio asfalto dangos sluoksnio, h – 4 cm iš mišinio AC 11 VN  įrengimas</t>
  </si>
  <si>
    <t xml:space="preserve">5. Tako dangos konstrukcija </t>
  </si>
  <si>
    <t>Asfalto pagrindo-dangos sluoksnio, h – 8 cm iš mišinio AC 16 PD įrengimas</t>
  </si>
  <si>
    <t>Žvyro-smėlio pagrindo iš nesurištojo mišinio, h – 0,1 m įrengimas</t>
  </si>
  <si>
    <t>6. Bordiūrų ir sandarinimo juostos įrengimas</t>
  </si>
  <si>
    <t>6.5</t>
  </si>
  <si>
    <t xml:space="preserve">7. Kelio ženklai </t>
  </si>
  <si>
    <t xml:space="preserve">8. Kelio dangos ženklinimas </t>
  </si>
  <si>
    <t xml:space="preserve">9. Transporto priemonių apsauginių atitvarų sistemos </t>
  </si>
  <si>
    <t>9.4</t>
  </si>
  <si>
    <t xml:space="preserve">10. Kiti darbai </t>
  </si>
  <si>
    <r>
      <t>Metalinių turėklų demontavimas ir pristatymas į Užsakovo nurodytą vietą (</t>
    </r>
    <r>
      <rPr>
        <i/>
        <sz val="11"/>
        <rFont val="Times New Roman"/>
        <family val="1"/>
        <charset val="186"/>
      </rPr>
      <t>žiūrėti priedą dėl išvežimo</t>
    </r>
    <r>
      <rPr>
        <sz val="11"/>
        <rFont val="Times New Roman"/>
        <family val="1"/>
        <charset val="186"/>
      </rPr>
      <t>)</t>
    </r>
  </si>
  <si>
    <r>
      <t>Laikinos spraustasienės įrengimas ir išardymas (</t>
    </r>
    <r>
      <rPr>
        <i/>
        <sz val="11"/>
        <rFont val="Times New Roman"/>
        <family val="1"/>
        <charset val="186"/>
      </rPr>
      <t>vertinant grįžtamasias medžiagas</t>
    </r>
    <r>
      <rPr>
        <sz val="11"/>
        <rFont val="Times New Roman"/>
        <family val="1"/>
        <charset val="186"/>
      </rPr>
      <t>)</t>
    </r>
  </si>
  <si>
    <r>
      <t>Perdangos sijų montavimo laikinų  atramų įrengimas ir išardymas (</t>
    </r>
    <r>
      <rPr>
        <i/>
        <sz val="11"/>
        <rFont val="Times New Roman"/>
        <family val="1"/>
        <charset val="186"/>
      </rPr>
      <t>vertinant grįžtamasias medžiagas</t>
    </r>
    <r>
      <rPr>
        <sz val="11"/>
        <rFont val="Times New Roman"/>
        <family val="1"/>
        <charset val="186"/>
      </rPr>
      <t>)</t>
    </r>
  </si>
  <si>
    <r>
      <t>Laikinų gelžbetoninių apsauginių bortų sumontavimas ir demontavimas (</t>
    </r>
    <r>
      <rPr>
        <i/>
        <sz val="11"/>
        <rFont val="Times New Roman"/>
        <family val="1"/>
        <charset val="186"/>
      </rPr>
      <t>vertinant grįžtamasias medžiagas</t>
    </r>
    <r>
      <rPr>
        <sz val="11"/>
        <rFont val="Times New Roman"/>
        <family val="1"/>
        <charset val="186"/>
      </rPr>
      <t>)</t>
    </r>
  </si>
  <si>
    <t>Gelžbetoninių konstrukcijų išardymas ir išvežimas Rangovo pasirinktu atstumu</t>
  </si>
  <si>
    <t>G/b apsauginių atitvarų demontavimas ir išvežimas Rangovo pasirinktu atstumu</t>
  </si>
  <si>
    <t>Gręžtinių  ≤Ø 80 cm bandomųjų polių įrengimas ir bandymų atlikimas (į bandymo darbus įtraukiant visų papildomų polių, konstrukcijų ir mechanizmų panaudojimo ir įrengimo darbu</t>
  </si>
  <si>
    <t xml:space="preserve">Gręžtinių  ≤Ø 80 cm polių įrengimas </t>
  </si>
  <si>
    <t>Tarpinių atramų monolitinių g/b Ø1000 mm kolonų įrengimas</t>
  </si>
  <si>
    <t>Skaldos sl. po kraštinėmis atramomis h=200 mm įrengimas</t>
  </si>
  <si>
    <t>Betono pasluoksnio po kraštinėmis atramomis h=80mm įrengimas</t>
  </si>
  <si>
    <t>Armatūros gaminių sudėjimas į betonuojamas konstrukcijas</t>
  </si>
  <si>
    <t>kg</t>
  </si>
  <si>
    <t>Pereinamųjų plokščių pagrindo įrengima</t>
  </si>
  <si>
    <t>2.16</t>
  </si>
  <si>
    <t>Pereinamųjų plokščių (monilitinių) įrengimas</t>
  </si>
  <si>
    <t>Tarpinės monolitinės diafragmos įrengimas</t>
  </si>
  <si>
    <t>Kraštinės monolitinės diafragmos įrengimas</t>
  </si>
  <si>
    <t>Atitvarinių blokų įrengimas</t>
  </si>
  <si>
    <t>Turėklinių blokų  įrengimas</t>
  </si>
  <si>
    <t>Monolitinių šalitilčio plokštių  įrengimas</t>
  </si>
  <si>
    <t>Sandarinimo mastikos įrengimas (ties turėkliniais ir atitvariniais blokais, šalitilčio plokštėmis (20x20 mm))</t>
  </si>
  <si>
    <t>Vandens nuleidimo šulinėlių ant perdangos D400 kl. Įrengimas</t>
  </si>
  <si>
    <t>Polietileninė drenažinė juostos (išilginė ir skersinė) įrengimas</t>
  </si>
  <si>
    <t>Vandens nuleidimo lietvamzdžių iš plastikinių atsparių UV vamzdžių (su komplektuojančiomis fasoninėmis dalimis, statinio deformacijų kompensatoriais, su apkabomis tvirtinimui kas 1,5m)</t>
  </si>
  <si>
    <t>Sandarinimo juostos tarp asfalto ir šalitilčio plokščių / atitvarinių bortų įrengimas</t>
  </si>
  <si>
    <t>Apsauginio asfaltbetonio sl. SMA 8 S h=20 mm ant perdangos įrengimas</t>
  </si>
  <si>
    <t>Hidroizoliacijos 2 sl. h=10 mm ant perdangos įrengimas</t>
  </si>
  <si>
    <t>Sluoksnio pagruntavimas</t>
  </si>
  <si>
    <t>Asfalto apatinio sl. AC 16 AS  h=40 mm ant perdangos įrengimas</t>
  </si>
  <si>
    <t xml:space="preserve">Paviršiaus pašiurkštinimas granitine skaldele </t>
  </si>
  <si>
    <t>Išlyginamojo (fibromis armuotas) betono sluoksnio h=40-150 ant perdangos įrengimas</t>
  </si>
  <si>
    <t>Išlyginamasis (fibromis armuotas) betono sluoksnio h=30 mm ant pereinamųjų plokščių įrengimas</t>
  </si>
  <si>
    <t>Hidroizoliacija 2 sl. h=10 mm ant pereinamųjų plokščių įrengimas</t>
  </si>
  <si>
    <t>Skaldos fr. 0/45 pagrindo sl. iš nesurišto mišinio h=50-420 mm ant pereinamųjų plokščių įrengimas</t>
  </si>
  <si>
    <t>Asfalto pagrindo sl. AC 22 PN  h=(40-130)-80 mm ant pereinamųjų plokščių įrengimas</t>
  </si>
  <si>
    <t>Asfalto viršutinio sl. AC 11 VN h=40 mm ant pereinamųjų plokščių įrengimas</t>
  </si>
  <si>
    <t>Paviršiaus pašiurkštinimas granitine skaldele</t>
  </si>
  <si>
    <t>Vienprofilinio deformacinio pjūvio su gumos intarpu įrengimas</t>
  </si>
  <si>
    <t>Polimerinės dangos su smėlio pabarstu ant šalitilčio plokščių h≤5 mm įrengimas</t>
  </si>
  <si>
    <t>Ertmės uždengimas ties vienprofilinių deformacinių pjūvių galais ir turėkliniais / atitvariniais blokais/šalitilčiais</t>
  </si>
  <si>
    <t>Cinkuotų metalinių turėklų įrengimas</t>
  </si>
  <si>
    <t>Metalinių cinkuotų apsauginių atitvarų įrengimas</t>
  </si>
  <si>
    <t>2.34</t>
  </si>
  <si>
    <t>2.35</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</si>
  <si>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</si>
  <si>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</si>
  <si>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</si>
  <si>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</si>
  <si>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</si>
  <si>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</si>
  <si>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</si>
  <si>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</si>
  <si>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</si>
  <si>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</si>
  <si>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</si>
  <si>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</si>
  <si>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</si>
  <si>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</si>
  <si>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</si>
  <si>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</si>
  <si>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</si>
  <si>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</si>
  <si>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</si>
  <si>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</si>
  <si>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</si>
  <si>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</si>
  <si>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</si>
  <si>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</si>
  <si>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Šaligatvio plytelių h=80 mm įrengimas</t>
  </si>
  <si>
    <t>Betoninių latakų įrengimas</t>
  </si>
  <si>
    <t>Šlaitinių laiptų įrengimas</t>
  </si>
  <si>
    <t>Atliekamo dirvožemio išvežimas Rangovo pasirintu atstumu</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</si>
  <si>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Panevėžio kelių tarnybos Panevėžio meistrijos Karsakiškio gamybinė bazė, Kakūnų k., Karsakiškio sen., Panevėžio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</si>
  <si>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t>m</t>
    </r>
    <r>
      <rPr>
        <vertAlign val="superscript"/>
        <sz val="11"/>
        <color rgb="FFFF0000"/>
        <rFont val="Times New Roman"/>
        <family val="1"/>
        <charset val="186"/>
      </rPr>
      <t>3</t>
    </r>
  </si>
  <si>
    <t xml:space="preserve">Plotų ir šlaitų planiravimas, užpylimas 10 cm storio (esamo) dirvožemio sluoksniu, užsėjant 
daugiamečių žolių mišiniu </t>
  </si>
  <si>
    <r>
      <t>m</t>
    </r>
    <r>
      <rPr>
        <vertAlign val="superscript"/>
        <sz val="11"/>
        <color rgb="FFFF0000"/>
        <rFont val="Times New Roman"/>
        <family val="1"/>
        <charset val="186"/>
      </rPr>
      <t>2</t>
    </r>
  </si>
  <si>
    <t>Asfaltbetonio dangos nufrezavimas freza su automatiniu aukščio reguliavimu (hvid – 10 cm), pakrovimas ir išvežimas Rangovo pasirinktu atstumu</t>
  </si>
  <si>
    <t>1.10</t>
  </si>
  <si>
    <t>1.11</t>
  </si>
  <si>
    <t>Asfalto viršutinio sl. SMA 11 S  h=40 mm ant perdangos įrengimas</t>
  </si>
  <si>
    <t>Apsauginio asfaltbetonio sl. SMA 8S h=20 mm ant pereinamųjų plokščių įrengimas</t>
  </si>
  <si>
    <t>Konstrukcijų besiliečiančių su gruntu, padengimas teptine hidroizoliacija su jos apsauga (apsauginis 
profiliuotas drenažinis lakštas su neaustiniu geotekstilės sluoksniu)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</si>
</sst>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sz val="11"/>
      <name val="Times New Roman"/>
      <family val="1"/>
    </font>
    <font>
      <b/>
      <sz val="12"/>
      <color rgb="FF000000"/>
      <name val="Times New Roman"/>
      <family val="1"/>
      <charset val="186"/>
    </font>
    <font>
      <sz val="11"/>
      <color rgb="FF000000"/>
      <name val="Times New Roman"/>
      <family val="1"/>
      <charset val="186"/>
    </font>
    <font>
      <vertAlign val="superscript"/>
      <sz val="11"/>
      <color theme="1"/>
      <name val="Times New Roman"/>
      <family val="1"/>
      <charset val="186"/>
    </font>
    <font>
      <vertAlign val="subscript"/>
      <sz val="11"/>
      <color theme="1"/>
      <name val="Times New Roman"/>
      <family val="1"/>
      <charset val="186"/>
    </font>
    <font>
      <i/>
      <sz val="11"/>
      <color theme="1"/>
      <name val="Times New Roman"/>
      <family val="1"/>
      <charset val="186"/>
    </font>
    <font>
      <i/>
      <sz val="11"/>
      <color rgb="FFFF0000"/>
      <name val="Times New Roman"/>
      <family val="1"/>
      <charset val="186"/>
    </font>
    <font>
      <vertAlign val="superscript"/>
      <sz val="11"/>
      <color rgb="FFFF0000"/>
      <name val="Times New Roman"/>
      <family val="1"/>
      <charset val="186"/>
    </font>
    <font>
      <i/>
      <sz val="11"/>
      <color rgb="FFFF0000"/>
      <name val="Times New Roman"/>
      <family val="1"/>
    </font>
    <font>
      <sz val="11"/>
      <color rgb="FFFF0000"/>
      <name val="Times New Roman"/>
      <family val="1"/>
    </font>
    <font>
      <b/>
      <sz val="11"/>
      <color rgb="FFFF0000"/>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97">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2" fontId="2" fillId="0" borderId="0" xfId="1" applyNumberFormat="1" applyFont="1" applyAlignment="1" applyProtection="1">
      <alignment horizontal="center" vertical="center" wrapText="1"/>
    </xf>
    <xf numFmtId="2" fontId="7" fillId="0" borderId="0" xfId="0" applyNumberFormat="1" applyFont="1"/>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 fontId="4" fillId="4" borderId="13"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0" fontId="4" fillId="0" borderId="15" xfId="3" applyFont="1" applyBorder="1" applyAlignment="1">
      <alignment horizontal="center" vertical="center" wrapText="1"/>
    </xf>
    <xf numFmtId="4" fontId="4" fillId="0" borderId="16" xfId="3" applyNumberFormat="1" applyFont="1" applyBorder="1" applyAlignment="1">
      <alignment horizontal="center" vertical="center" wrapText="1"/>
    </xf>
    <xf numFmtId="164" fontId="5" fillId="4" borderId="12" xfId="0" applyNumberFormat="1" applyFont="1" applyFill="1" applyBorder="1" applyAlignment="1" applyProtection="1">
      <alignment horizontal="center" vertical="center"/>
      <protection locked="0"/>
    </xf>
    <xf numFmtId="4" fontId="4" fillId="4" borderId="17" xfId="4" applyNumberFormat="1" applyFont="1" applyFill="1" applyBorder="1" applyAlignment="1" applyProtection="1">
      <alignment horizontal="center" vertical="center" wrapText="1"/>
      <protection locked="0"/>
    </xf>
    <xf numFmtId="49" fontId="9" fillId="0" borderId="20"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 fontId="4" fillId="4" borderId="23" xfId="4" applyNumberFormat="1" applyFont="1" applyFill="1" applyBorder="1" applyAlignment="1" applyProtection="1">
      <alignment horizontal="center" vertical="center" wrapText="1"/>
      <protection locked="0"/>
    </xf>
    <xf numFmtId="4" fontId="5" fillId="0" borderId="10" xfId="0" applyNumberFormat="1" applyFont="1" applyBorder="1" applyAlignment="1">
      <alignment horizontal="center" vertical="center" wrapText="1"/>
    </xf>
    <xf numFmtId="4" fontId="0" fillId="0" borderId="0" xfId="0" applyNumberFormat="1"/>
    <xf numFmtId="49" fontId="5" fillId="0" borderId="2" xfId="0" applyNumberFormat="1" applyFont="1" applyBorder="1" applyAlignment="1">
      <alignment horizontal="center" vertical="center" wrapText="1"/>
    </xf>
    <xf numFmtId="49" fontId="5" fillId="0" borderId="12" xfId="0" applyNumberFormat="1" applyFont="1" applyBorder="1" applyAlignment="1">
      <alignment horizontal="left" vertical="center" wrapText="1"/>
    </xf>
    <xf numFmtId="0" fontId="2" fillId="0" borderId="22" xfId="2" applyFont="1" applyBorder="1" applyAlignment="1" applyProtection="1">
      <alignment horizontal="center" vertical="center" wrapText="1"/>
    </xf>
    <xf numFmtId="0" fontId="2" fillId="0" borderId="25" xfId="2" applyFont="1" applyBorder="1" applyAlignment="1" applyProtection="1">
      <alignment horizontal="center" vertical="center" wrapText="1"/>
    </xf>
    <xf numFmtId="0" fontId="2" fillId="0" borderId="5" xfId="2" applyNumberFormat="1" applyFont="1" applyBorder="1" applyAlignment="1" applyProtection="1">
      <alignment horizontal="center" vertical="center" wrapText="1"/>
    </xf>
    <xf numFmtId="49" fontId="5" fillId="0" borderId="26" xfId="0" applyNumberFormat="1" applyFont="1" applyBorder="1" applyAlignment="1">
      <alignment horizontal="center" vertical="center"/>
    </xf>
    <xf numFmtId="49" fontId="17" fillId="0" borderId="1" xfId="0" applyNumberFormat="1" applyFont="1" applyBorder="1" applyAlignment="1">
      <alignment horizontal="center" vertical="center" wrapText="1"/>
    </xf>
    <xf numFmtId="49" fontId="5" fillId="0" borderId="27" xfId="0" applyNumberFormat="1" applyFont="1" applyBorder="1" applyAlignment="1">
      <alignment horizontal="center" vertical="center"/>
    </xf>
    <xf numFmtId="49" fontId="17" fillId="0" borderId="12" xfId="0" applyNumberFormat="1" applyFont="1" applyBorder="1" applyAlignment="1">
      <alignment horizontal="center" vertical="center" wrapText="1"/>
    </xf>
    <xf numFmtId="49" fontId="5" fillId="0" borderId="28" xfId="0" applyNumberFormat="1" applyFont="1" applyBorder="1" applyAlignment="1">
      <alignment horizontal="center" vertical="center"/>
    </xf>
    <xf numFmtId="49" fontId="5" fillId="0" borderId="12"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17" fillId="0" borderId="13" xfId="0" applyNumberFormat="1" applyFont="1" applyBorder="1" applyAlignment="1">
      <alignment horizontal="center" vertical="center" wrapText="1"/>
    </xf>
    <xf numFmtId="49" fontId="9" fillId="0" borderId="29" xfId="0" applyNumberFormat="1" applyFont="1" applyBorder="1" applyAlignment="1">
      <alignment horizontal="center" vertical="center" wrapText="1"/>
    </xf>
    <xf numFmtId="49" fontId="5" fillId="0" borderId="30" xfId="0" applyNumberFormat="1" applyFont="1" applyBorder="1" applyAlignment="1">
      <alignment horizontal="center" vertical="center"/>
    </xf>
    <xf numFmtId="49" fontId="5" fillId="0" borderId="23" xfId="0" applyNumberFormat="1" applyFont="1" applyBorder="1" applyAlignment="1">
      <alignment horizontal="center" vertical="center"/>
    </xf>
    <xf numFmtId="49" fontId="5" fillId="0" borderId="23" xfId="0" applyNumberFormat="1" applyFont="1" applyBorder="1" applyAlignment="1">
      <alignment horizontal="center" vertical="center" wrapText="1"/>
    </xf>
    <xf numFmtId="2" fontId="2" fillId="0" borderId="5" xfId="2" applyNumberFormat="1" applyFont="1" applyBorder="1" applyAlignment="1" applyProtection="1">
      <alignment horizontal="center" vertical="center" wrapText="1"/>
    </xf>
    <xf numFmtId="0" fontId="19" fillId="0" borderId="13" xfId="0" applyFont="1" applyBorder="1" applyAlignment="1">
      <alignment horizontal="center" vertical="center" wrapText="1"/>
    </xf>
    <xf numFmtId="0" fontId="7" fillId="0" borderId="32" xfId="0" applyFont="1" applyBorder="1" applyAlignment="1">
      <alignment horizontal="left" vertical="center" wrapText="1"/>
    </xf>
    <xf numFmtId="0" fontId="7" fillId="0" borderId="13" xfId="0" applyFont="1" applyBorder="1" applyAlignment="1">
      <alignment horizontal="center" vertical="center" wrapText="1"/>
    </xf>
    <xf numFmtId="4" fontId="4" fillId="4" borderId="26" xfId="3" applyNumberFormat="1" applyFont="1" applyFill="1" applyBorder="1" applyAlignment="1" applyProtection="1">
      <alignment horizontal="center" vertical="center" wrapText="1"/>
      <protection locked="0"/>
    </xf>
    <xf numFmtId="49" fontId="9" fillId="0" borderId="33"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7" fillId="0" borderId="33" xfId="0" applyFont="1" applyBorder="1" applyAlignment="1">
      <alignment horizontal="left" vertical="center" wrapText="1"/>
    </xf>
    <xf numFmtId="0" fontId="5" fillId="0" borderId="1" xfId="0" applyFont="1" applyBorder="1" applyAlignment="1">
      <alignment horizontal="center" vertical="center" wrapText="1"/>
    </xf>
    <xf numFmtId="4" fontId="4" fillId="4" borderId="27" xfId="3" applyNumberFormat="1"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49" fontId="9" fillId="0" borderId="5" xfId="0" applyNumberFormat="1" applyFont="1" applyBorder="1" applyAlignment="1">
      <alignment horizontal="center" vertical="center" wrapText="1"/>
    </xf>
    <xf numFmtId="0" fontId="19" fillId="0" borderId="5" xfId="0" applyFont="1" applyBorder="1" applyAlignment="1">
      <alignment horizontal="center"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4" fontId="4" fillId="4" borderId="25" xfId="3" applyNumberFormat="1" applyFont="1" applyFill="1" applyBorder="1" applyAlignment="1" applyProtection="1">
      <alignment horizontal="center" vertical="center" wrapText="1"/>
      <protection locked="0"/>
    </xf>
    <xf numFmtId="49" fontId="9" fillId="0" borderId="13" xfId="0" applyNumberFormat="1" applyFont="1" applyBorder="1" applyAlignment="1">
      <alignment horizontal="center" vertical="center" wrapText="1"/>
    </xf>
    <xf numFmtId="0" fontId="7" fillId="0" borderId="13" xfId="0" applyFont="1" applyBorder="1" applyAlignment="1">
      <alignment horizontal="left" vertical="center" wrapText="1"/>
    </xf>
    <xf numFmtId="49" fontId="9"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49" fontId="9" fillId="0" borderId="32" xfId="0" applyNumberFormat="1" applyFont="1" applyBorder="1" applyAlignment="1">
      <alignment horizontal="center" vertical="center" wrapText="1"/>
    </xf>
    <xf numFmtId="49" fontId="9" fillId="0" borderId="34" xfId="0" applyNumberFormat="1" applyFont="1" applyBorder="1" applyAlignment="1">
      <alignment horizontal="center" vertical="center" wrapText="1"/>
    </xf>
    <xf numFmtId="49" fontId="9" fillId="0" borderId="35" xfId="0" applyNumberFormat="1" applyFont="1" applyBorder="1" applyAlignment="1">
      <alignment horizontal="center" vertical="center" wrapText="1"/>
    </xf>
    <xf numFmtId="4" fontId="4" fillId="4" borderId="28" xfId="4" applyNumberFormat="1" applyFont="1" applyFill="1" applyBorder="1" applyAlignment="1" applyProtection="1">
      <alignment horizontal="center" vertical="center" wrapText="1"/>
      <protection locked="0"/>
    </xf>
    <xf numFmtId="0" fontId="19" fillId="0" borderId="36" xfId="0" applyFont="1" applyBorder="1" applyAlignment="1">
      <alignment horizontal="left" vertical="center" wrapText="1"/>
    </xf>
    <xf numFmtId="4" fontId="4" fillId="4" borderId="27" xfId="4" applyNumberFormat="1" applyFont="1" applyFill="1" applyBorder="1" applyAlignment="1" applyProtection="1">
      <alignment horizontal="center" vertical="center" wrapText="1"/>
      <protection locked="0"/>
    </xf>
    <xf numFmtId="0" fontId="7" fillId="0" borderId="36" xfId="0" applyFont="1" applyBorder="1" applyAlignment="1">
      <alignment horizontal="left" vertical="center" wrapText="1"/>
    </xf>
    <xf numFmtId="0" fontId="7" fillId="0" borderId="34" xfId="0" applyFont="1" applyBorder="1" applyAlignment="1">
      <alignment horizontal="left" vertical="center" wrapText="1"/>
    </xf>
    <xf numFmtId="49" fontId="9" fillId="0" borderId="38" xfId="0" applyNumberFormat="1" applyFont="1" applyBorder="1" applyAlignment="1">
      <alignment horizontal="center" vertical="center" wrapText="1"/>
    </xf>
    <xf numFmtId="4" fontId="4" fillId="4" borderId="25" xfId="4" applyNumberFormat="1" applyFont="1" applyFill="1" applyBorder="1" applyAlignment="1" applyProtection="1">
      <alignment horizontal="center" vertical="center" wrapText="1"/>
      <protection locked="0"/>
    </xf>
    <xf numFmtId="4" fontId="4" fillId="0" borderId="19" xfId="0" applyNumberFormat="1" applyFont="1" applyBorder="1" applyAlignment="1" applyProtection="1">
      <alignment horizontal="center" vertical="center" wrapText="1"/>
      <protection locked="0"/>
    </xf>
    <xf numFmtId="0" fontId="6" fillId="0" borderId="39" xfId="0" applyFont="1" applyBorder="1" applyAlignment="1" applyProtection="1">
      <alignment vertical="center" wrapText="1"/>
      <protection locked="0"/>
    </xf>
    <xf numFmtId="2" fontId="4" fillId="0" borderId="0" xfId="4" applyNumberFormat="1" applyFont="1" applyAlignment="1">
      <alignment vertical="center"/>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12" xfId="0" applyNumberFormat="1" applyFont="1" applyBorder="1" applyAlignment="1">
      <alignment horizontal="center" vertical="center"/>
    </xf>
    <xf numFmtId="2" fontId="5" fillId="0" borderId="23" xfId="0" applyNumberFormat="1" applyFont="1" applyBorder="1" applyAlignment="1">
      <alignment horizontal="center" vertical="center"/>
    </xf>
    <xf numFmtId="49" fontId="9" fillId="0" borderId="9" xfId="0" applyNumberFormat="1" applyFont="1" applyBorder="1" applyAlignment="1">
      <alignment horizontal="center" vertical="center" wrapText="1"/>
    </xf>
    <xf numFmtId="0" fontId="7" fillId="0" borderId="37" xfId="0" applyFont="1" applyBorder="1" applyAlignment="1">
      <alignment horizontal="left" vertical="center" wrapText="1"/>
    </xf>
    <xf numFmtId="4" fontId="5" fillId="0" borderId="18" xfId="0" applyNumberFormat="1" applyFont="1" applyBorder="1" applyAlignment="1">
      <alignment horizontal="center" vertical="center" wrapText="1"/>
    </xf>
    <xf numFmtId="0" fontId="7" fillId="0" borderId="12" xfId="0" applyFont="1" applyBorder="1" applyAlignment="1">
      <alignment horizontal="center" vertical="center" wrapText="1"/>
    </xf>
    <xf numFmtId="164" fontId="5" fillId="4" borderId="13" xfId="0" applyNumberFormat="1" applyFont="1" applyFill="1" applyBorder="1" applyAlignment="1" applyProtection="1">
      <alignment horizontal="center" vertical="center"/>
      <protection locked="0"/>
    </xf>
    <xf numFmtId="0" fontId="7" fillId="0" borderId="17" xfId="0" applyFont="1" applyBorder="1" applyAlignment="1">
      <alignment horizontal="center" vertical="center" wrapText="1"/>
    </xf>
    <xf numFmtId="0" fontId="7" fillId="0" borderId="41" xfId="0" applyFont="1" applyBorder="1" applyAlignment="1">
      <alignment horizontal="left" vertical="center" wrapText="1"/>
    </xf>
    <xf numFmtId="0" fontId="7" fillId="0" borderId="17" xfId="0" applyFont="1" applyBorder="1" applyAlignment="1">
      <alignment horizontal="left" vertical="center" wrapText="1"/>
    </xf>
    <xf numFmtId="2" fontId="7" fillId="0" borderId="17" xfId="0" applyNumberFormat="1" applyFont="1" applyBorder="1" applyAlignment="1">
      <alignment horizontal="center" vertical="center" wrapText="1"/>
    </xf>
    <xf numFmtId="4" fontId="4" fillId="4" borderId="1"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49" fontId="5" fillId="0" borderId="13" xfId="0" applyNumberFormat="1" applyFont="1" applyBorder="1" applyAlignment="1">
      <alignment horizontal="center" vertical="center" wrapText="1"/>
    </xf>
    <xf numFmtId="4" fontId="4" fillId="4" borderId="40" xfId="4" applyNumberFormat="1" applyFont="1" applyFill="1" applyBorder="1" applyAlignment="1" applyProtection="1">
      <alignment horizontal="center" vertical="center" wrapText="1"/>
      <protection locked="0"/>
    </xf>
    <xf numFmtId="49" fontId="9"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4" fillId="0" borderId="0" xfId="4" applyFont="1" applyAlignment="1">
      <alignment horizontal="center" vertical="center" wrapText="1"/>
    </xf>
    <xf numFmtId="4" fontId="4" fillId="4" borderId="13" xfId="3" applyNumberFormat="1" applyFont="1" applyFill="1" applyBorder="1" applyAlignment="1" applyProtection="1">
      <alignment horizontal="center" vertical="center" wrapText="1"/>
      <protection locked="0"/>
    </xf>
    <xf numFmtId="49" fontId="9" fillId="0" borderId="42" xfId="0" applyNumberFormat="1" applyFont="1" applyBorder="1" applyAlignment="1">
      <alignment horizontal="center" vertical="center" wrapText="1"/>
    </xf>
    <xf numFmtId="4" fontId="4" fillId="4" borderId="17" xfId="3" applyNumberFormat="1" applyFont="1" applyFill="1" applyBorder="1" applyAlignment="1" applyProtection="1">
      <alignment horizontal="center" vertical="center" wrapText="1"/>
      <protection locked="0"/>
    </xf>
    <xf numFmtId="49" fontId="9" fillId="0" borderId="43" xfId="0" applyNumberFormat="1" applyFont="1" applyBorder="1" applyAlignment="1">
      <alignment horizontal="center" vertical="center" wrapText="1"/>
    </xf>
    <xf numFmtId="49" fontId="5" fillId="0" borderId="40" xfId="0" applyNumberFormat="1" applyFont="1" applyBorder="1" applyAlignment="1">
      <alignment horizontal="center" vertical="center"/>
    </xf>
    <xf numFmtId="49" fontId="5" fillId="0" borderId="23" xfId="0" applyNumberFormat="1" applyFont="1" applyBorder="1" applyAlignment="1">
      <alignment horizontal="left" vertical="center" wrapText="1"/>
    </xf>
    <xf numFmtId="49" fontId="5" fillId="0" borderId="2" xfId="0" applyNumberFormat="1" applyFont="1" applyBorder="1" applyAlignment="1">
      <alignment horizontal="left" vertical="center" wrapText="1"/>
    </xf>
    <xf numFmtId="164" fontId="5" fillId="4" borderId="2" xfId="0" applyNumberFormat="1" applyFont="1" applyFill="1" applyBorder="1" applyAlignment="1" applyProtection="1">
      <alignment horizontal="center" vertical="center"/>
      <protection locked="0"/>
    </xf>
    <xf numFmtId="49" fontId="17" fillId="0" borderId="2" xfId="0" applyNumberFormat="1" applyFont="1" applyBorder="1" applyAlignment="1">
      <alignment horizontal="center" vertical="center" wrapText="1"/>
    </xf>
    <xf numFmtId="2" fontId="7" fillId="0" borderId="13"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7" fillId="0" borderId="5" xfId="0" applyNumberFormat="1" applyFont="1" applyBorder="1" applyAlignment="1">
      <alignment horizontal="center" vertical="center" wrapText="1"/>
    </xf>
    <xf numFmtId="2" fontId="7" fillId="0" borderId="12"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4" fontId="4" fillId="4" borderId="28" xfId="3" applyNumberFormat="1" applyFont="1" applyFill="1" applyBorder="1" applyAlignment="1" applyProtection="1">
      <alignment horizontal="center" vertical="center" wrapText="1"/>
      <protection locked="0"/>
    </xf>
    <xf numFmtId="49" fontId="9" fillId="0" borderId="47"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 fontId="4" fillId="4" borderId="26" xfId="4" applyNumberFormat="1" applyFont="1" applyFill="1" applyBorder="1" applyAlignment="1" applyProtection="1">
      <alignment horizontal="center" vertical="center" wrapText="1"/>
      <protection locked="0"/>
    </xf>
    <xf numFmtId="49" fontId="9" fillId="0" borderId="48"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0" fontId="7" fillId="0" borderId="49" xfId="0" applyFont="1" applyBorder="1" applyAlignment="1">
      <alignment horizontal="left" vertical="center" wrapText="1"/>
    </xf>
    <xf numFmtId="4" fontId="4" fillId="4" borderId="30" xfId="4" applyNumberFormat="1" applyFont="1" applyFill="1" applyBorder="1" applyAlignment="1" applyProtection="1">
      <alignment horizontal="center" vertical="center" wrapText="1"/>
      <protection locked="0"/>
    </xf>
    <xf numFmtId="0" fontId="7" fillId="0" borderId="31" xfId="0" applyFont="1" applyBorder="1" applyAlignment="1">
      <alignment horizontal="left" vertical="center" wrapText="1"/>
    </xf>
    <xf numFmtId="4" fontId="5" fillId="0" borderId="50"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0" fontId="19" fillId="0" borderId="2" xfId="0" applyFont="1" applyBorder="1" applyAlignment="1">
      <alignment horizontal="center" vertical="center" wrapText="1"/>
    </xf>
    <xf numFmtId="49" fontId="9" fillId="0" borderId="51" xfId="0" applyNumberFormat="1" applyFont="1" applyBorder="1" applyAlignment="1">
      <alignment horizontal="center" vertical="center" wrapText="1"/>
    </xf>
    <xf numFmtId="49" fontId="5" fillId="0" borderId="13" xfId="0" applyNumberFormat="1" applyFont="1" applyBorder="1" applyAlignment="1">
      <alignment horizontal="left" vertical="center" wrapText="1"/>
    </xf>
    <xf numFmtId="0" fontId="14" fillId="0" borderId="0" xfId="0" applyFont="1" applyAlignment="1">
      <alignment horizontal="right"/>
    </xf>
    <xf numFmtId="49" fontId="23" fillId="0" borderId="32"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2" xfId="0" applyFont="1" applyBorder="1" applyAlignment="1">
      <alignment horizontal="left" vertical="center" wrapText="1"/>
    </xf>
    <xf numFmtId="0" fontId="6" fillId="0" borderId="1" xfId="0" applyFont="1" applyBorder="1" applyAlignment="1">
      <alignment horizontal="center" vertical="center" wrapText="1"/>
    </xf>
    <xf numFmtId="2" fontId="6" fillId="0" borderId="13" xfId="0" applyNumberFormat="1" applyFont="1" applyBorder="1" applyAlignment="1">
      <alignment horizontal="center" vertical="center" wrapText="1"/>
    </xf>
    <xf numFmtId="164" fontId="6" fillId="4" borderId="13" xfId="0" applyNumberFormat="1" applyFont="1" applyFill="1" applyBorder="1" applyAlignment="1" applyProtection="1">
      <alignment horizontal="center" vertical="center"/>
      <protection locked="0"/>
    </xf>
    <xf numFmtId="4" fontId="6" fillId="0" borderId="4" xfId="0" applyNumberFormat="1" applyFont="1" applyBorder="1" applyAlignment="1">
      <alignment horizontal="center" vertical="center" wrapText="1"/>
    </xf>
    <xf numFmtId="0" fontId="6" fillId="0" borderId="1" xfId="0" applyFont="1" applyBorder="1" applyAlignment="1">
      <alignment horizontal="left" vertical="center" wrapText="1"/>
    </xf>
    <xf numFmtId="164" fontId="6" fillId="4" borderId="1" xfId="0" applyNumberFormat="1" applyFont="1" applyFill="1" applyBorder="1" applyAlignment="1" applyProtection="1">
      <alignment horizontal="center" vertical="center"/>
      <protection locked="0"/>
    </xf>
    <xf numFmtId="49" fontId="25" fillId="0" borderId="21" xfId="0" applyNumberFormat="1" applyFont="1" applyBorder="1" applyAlignment="1">
      <alignment horizontal="center" vertical="center" wrapText="1"/>
    </xf>
    <xf numFmtId="49" fontId="26" fillId="0" borderId="27" xfId="0" applyNumberFormat="1" applyFont="1" applyBorder="1" applyAlignment="1">
      <alignment horizontal="center" vertical="center"/>
    </xf>
    <xf numFmtId="49" fontId="26" fillId="0" borderId="1" xfId="0" applyNumberFormat="1" applyFont="1" applyBorder="1" applyAlignment="1">
      <alignment horizontal="left" vertical="center" wrapText="1"/>
    </xf>
    <xf numFmtId="49" fontId="26" fillId="0" borderId="1" xfId="0" applyNumberFormat="1" applyFont="1" applyBorder="1" applyAlignment="1">
      <alignment horizontal="center" vertical="center" wrapText="1"/>
    </xf>
    <xf numFmtId="2" fontId="26" fillId="0" borderId="1" xfId="0" applyNumberFormat="1" applyFont="1" applyBorder="1" applyAlignment="1">
      <alignment horizontal="center" vertical="center"/>
    </xf>
    <xf numFmtId="4" fontId="27" fillId="4" borderId="1" xfId="3" applyNumberFormat="1" applyFont="1" applyFill="1" applyBorder="1" applyAlignment="1" applyProtection="1">
      <alignment horizontal="center" vertical="center" wrapText="1"/>
      <protection locked="0"/>
    </xf>
    <xf numFmtId="4" fontId="26" fillId="0" borderId="4" xfId="0" applyNumberFormat="1" applyFont="1" applyBorder="1" applyAlignment="1">
      <alignment horizontal="center" vertical="center" wrapText="1"/>
    </xf>
    <xf numFmtId="49" fontId="26" fillId="0" borderId="30" xfId="0" applyNumberFormat="1" applyFont="1" applyBorder="1" applyAlignment="1">
      <alignment horizontal="center" vertical="center"/>
    </xf>
    <xf numFmtId="0" fontId="26" fillId="0" borderId="32" xfId="0" applyFont="1" applyBorder="1" applyAlignment="1">
      <alignment horizontal="left" vertical="center" wrapText="1"/>
    </xf>
    <xf numFmtId="49" fontId="23" fillId="0" borderId="42" xfId="0" applyNumberFormat="1" applyFont="1" applyBorder="1" applyAlignment="1">
      <alignment horizontal="center" vertical="center" wrapText="1"/>
    </xf>
    <xf numFmtId="49" fontId="6" fillId="0" borderId="28" xfId="0" applyNumberFormat="1" applyFont="1" applyBorder="1" applyAlignment="1">
      <alignment horizontal="center" vertical="center"/>
    </xf>
    <xf numFmtId="49" fontId="6" fillId="0" borderId="1" xfId="0" applyNumberFormat="1" applyFont="1" applyBorder="1" applyAlignment="1">
      <alignment horizontal="left" vertical="center" wrapText="1"/>
    </xf>
    <xf numFmtId="49" fontId="6" fillId="0" borderId="12" xfId="0" applyNumberFormat="1" applyFont="1" applyBorder="1" applyAlignment="1">
      <alignment horizontal="center" vertical="center" wrapText="1"/>
    </xf>
    <xf numFmtId="2" fontId="6" fillId="0" borderId="1" xfId="0" applyNumberFormat="1" applyFont="1" applyBorder="1" applyAlignment="1">
      <alignment horizontal="center" vertical="center"/>
    </xf>
    <xf numFmtId="164" fontId="6" fillId="4" borderId="12" xfId="0" applyNumberFormat="1" applyFont="1" applyFill="1" applyBorder="1" applyAlignment="1" applyProtection="1">
      <alignment horizontal="center" vertical="center"/>
      <protection locked="0"/>
    </xf>
    <xf numFmtId="49" fontId="23" fillId="0" borderId="13" xfId="0"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4" fontId="3" fillId="4" borderId="40" xfId="4" applyNumberFormat="1" applyFont="1" applyFill="1" applyBorder="1" applyAlignment="1" applyProtection="1">
      <alignment horizontal="center" vertical="center" wrapText="1"/>
      <protection locked="0"/>
    </xf>
    <xf numFmtId="4" fontId="6" fillId="0" borderId="6"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6" fillId="2" borderId="0" xfId="1" applyFont="1" applyFill="1" applyAlignment="1" applyProtection="1">
      <alignment horizontal="center" vertical="center" wrapText="1"/>
    </xf>
    <xf numFmtId="4" fontId="3" fillId="0" borderId="44" xfId="0" applyNumberFormat="1" applyFont="1" applyBorder="1" applyAlignment="1" applyProtection="1">
      <alignment horizontal="center" vertical="center" wrapText="1"/>
      <protection locked="0"/>
    </xf>
    <xf numFmtId="4" fontId="4" fillId="0" borderId="45" xfId="0" applyNumberFormat="1" applyFont="1" applyBorder="1" applyAlignment="1" applyProtection="1">
      <alignment horizontal="center" vertical="center" wrapText="1"/>
      <protection locked="0"/>
    </xf>
    <xf numFmtId="4" fontId="4" fillId="0" borderId="46" xfId="0" applyNumberFormat="1" applyFont="1" applyBorder="1" applyAlignment="1" applyProtection="1">
      <alignment horizontal="center" vertical="center" wrapText="1"/>
      <protection locked="0"/>
    </xf>
    <xf numFmtId="0" fontId="2" fillId="3" borderId="24" xfId="1" applyFont="1" applyFill="1" applyBorder="1" applyAlignment="1" applyProtection="1">
      <alignment horizontal="center" vertical="center"/>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applyAlignment="1">
      <alignment horizontal="left" vertical="center" wrapText="1"/>
    </xf>
    <xf numFmtId="0" fontId="12"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62"/>
  <sheetViews>
    <sheetView topLeftCell="A51" zoomScale="70" zoomScaleNormal="70" workbookViewId="0">
      <selection activeCell="E10" sqref="E10"/>
    </sheetView>
  </sheetViews>
  <sheetFormatPr defaultColWidth="9.1796875" defaultRowHeight="14" x14ac:dyDescent="0.3"/>
  <cols>
    <col min="1" max="1" width="35.453125" style="13" customWidth="1"/>
    <col min="2" max="2" width="8.26953125" style="13" bestFit="1" customWidth="1"/>
    <col min="3" max="3" width="83.453125" style="9" customWidth="1"/>
    <col min="4" max="4" width="9.1796875" style="8"/>
    <col min="5" max="5" width="16.26953125" style="8" customWidth="1"/>
    <col min="6" max="6" width="20.7265625" style="10" customWidth="1"/>
    <col min="7" max="7" width="14.7265625" style="8" customWidth="1"/>
    <col min="8" max="8" width="21.54296875" style="11" customWidth="1"/>
    <col min="9" max="9" width="16.1796875" style="5" customWidth="1"/>
    <col min="10" max="10" width="55.7265625" style="5" customWidth="1"/>
    <col min="11" max="11" width="9.81640625" style="5" bestFit="1" customWidth="1"/>
    <col min="12" max="16384" width="9.1796875" style="5"/>
  </cols>
  <sheetData>
    <row r="1" spans="1:9" ht="40.15" customHeight="1" x14ac:dyDescent="0.3">
      <c r="A1" s="185" t="s">
        <v>69</v>
      </c>
      <c r="B1" s="185"/>
      <c r="C1" s="185"/>
      <c r="D1" s="185"/>
      <c r="E1" s="185"/>
      <c r="F1" s="185"/>
      <c r="G1" s="185"/>
    </row>
    <row r="2" spans="1:9" ht="21.75" customHeight="1" thickBot="1" x14ac:dyDescent="0.35">
      <c r="A2" s="1"/>
      <c r="B2" s="1"/>
      <c r="C2" s="1"/>
      <c r="D2" s="1"/>
      <c r="E2" s="30"/>
      <c r="F2" s="1"/>
      <c r="G2" s="1"/>
    </row>
    <row r="3" spans="1:9" ht="20.25" customHeight="1" x14ac:dyDescent="0.3">
      <c r="A3" s="183" t="s">
        <v>63</v>
      </c>
      <c r="B3" s="183"/>
      <c r="C3" s="183"/>
      <c r="D3" s="183"/>
      <c r="E3" s="183"/>
      <c r="F3" s="183"/>
      <c r="G3" s="184"/>
    </row>
    <row r="4" spans="1:9" ht="28.5" thickBot="1" x14ac:dyDescent="0.35">
      <c r="A4" s="20" t="s">
        <v>21</v>
      </c>
      <c r="B4" s="20" t="s">
        <v>0</v>
      </c>
      <c r="C4" s="20" t="s">
        <v>1</v>
      </c>
      <c r="D4" s="20" t="s">
        <v>2</v>
      </c>
      <c r="E4" s="69" t="s">
        <v>3</v>
      </c>
      <c r="F4" s="21" t="s">
        <v>47</v>
      </c>
      <c r="G4" s="22" t="s">
        <v>4</v>
      </c>
    </row>
    <row r="5" spans="1:9" ht="30" customHeight="1" x14ac:dyDescent="0.3">
      <c r="A5" s="149" t="s">
        <v>5</v>
      </c>
      <c r="B5" s="150" t="s">
        <v>70</v>
      </c>
      <c r="C5" s="147" t="s">
        <v>198</v>
      </c>
      <c r="D5" s="122" t="s">
        <v>64</v>
      </c>
      <c r="E5" s="138">
        <v>2050</v>
      </c>
      <c r="F5" s="73"/>
      <c r="G5" s="148">
        <f t="shared" ref="G5:G61" si="0">ROUND((E5*F5),2)</f>
        <v>0</v>
      </c>
    </row>
    <row r="6" spans="1:9" ht="30" customHeight="1" x14ac:dyDescent="0.3">
      <c r="A6" s="151" t="s">
        <v>5</v>
      </c>
      <c r="B6" s="70" t="s">
        <v>199</v>
      </c>
      <c r="C6" s="71" t="s">
        <v>203</v>
      </c>
      <c r="D6" s="79" t="s">
        <v>38</v>
      </c>
      <c r="E6" s="133">
        <v>246</v>
      </c>
      <c r="F6" s="139"/>
      <c r="G6" s="16">
        <f t="shared" si="0"/>
        <v>0</v>
      </c>
    </row>
    <row r="7" spans="1:9" ht="30" customHeight="1" x14ac:dyDescent="0.3">
      <c r="A7" s="151" t="s">
        <v>5</v>
      </c>
      <c r="B7" s="70" t="s">
        <v>9</v>
      </c>
      <c r="C7" s="76" t="s">
        <v>204</v>
      </c>
      <c r="D7" s="77" t="s">
        <v>37</v>
      </c>
      <c r="E7" s="134">
        <v>415</v>
      </c>
      <c r="F7" s="78"/>
      <c r="G7" s="16">
        <f t="shared" si="0"/>
        <v>0</v>
      </c>
    </row>
    <row r="8" spans="1:9" ht="30" customHeight="1" x14ac:dyDescent="0.3">
      <c r="A8" s="151" t="s">
        <v>5</v>
      </c>
      <c r="B8" s="75" t="s">
        <v>43</v>
      </c>
      <c r="C8" s="76" t="s">
        <v>205</v>
      </c>
      <c r="D8" s="79" t="s">
        <v>36</v>
      </c>
      <c r="E8" s="134">
        <v>4</v>
      </c>
      <c r="F8" s="78"/>
      <c r="G8" s="16">
        <f>ROUND((E8*F8),2)</f>
        <v>0</v>
      </c>
    </row>
    <row r="9" spans="1:9" ht="30" customHeight="1" thickBot="1" x14ac:dyDescent="0.35">
      <c r="A9" s="151" t="s">
        <v>5</v>
      </c>
      <c r="B9" s="75" t="s">
        <v>44</v>
      </c>
      <c r="C9" s="76" t="s">
        <v>206</v>
      </c>
      <c r="D9" s="79" t="s">
        <v>36</v>
      </c>
      <c r="E9" s="135">
        <v>4</v>
      </c>
      <c r="F9" s="78"/>
      <c r="G9" s="16">
        <f t="shared" si="0"/>
        <v>0</v>
      </c>
    </row>
    <row r="10" spans="1:9" ht="30" customHeight="1" thickBot="1" x14ac:dyDescent="0.35">
      <c r="A10" s="141" t="s">
        <v>5</v>
      </c>
      <c r="B10" s="81" t="s">
        <v>71</v>
      </c>
      <c r="C10" s="82" t="s">
        <v>207</v>
      </c>
      <c r="D10" s="83" t="s">
        <v>37</v>
      </c>
      <c r="E10" s="136">
        <v>100</v>
      </c>
      <c r="F10" s="84"/>
      <c r="G10" s="18">
        <f t="shared" si="0"/>
        <v>0</v>
      </c>
      <c r="H10" s="100" t="s">
        <v>24</v>
      </c>
      <c r="I10" s="26">
        <f>SUM(G5:G10)</f>
        <v>0</v>
      </c>
    </row>
    <row r="11" spans="1:9" ht="30" customHeight="1" x14ac:dyDescent="0.3">
      <c r="A11" s="90" t="s">
        <v>22</v>
      </c>
      <c r="B11" s="112" t="s">
        <v>45</v>
      </c>
      <c r="C11" s="89" t="s">
        <v>72</v>
      </c>
      <c r="D11" s="79" t="s">
        <v>65</v>
      </c>
      <c r="E11" s="133">
        <v>210</v>
      </c>
      <c r="F11" s="111"/>
      <c r="G11" s="16">
        <f t="shared" si="0"/>
        <v>0</v>
      </c>
      <c r="H11" s="7"/>
      <c r="I11" s="6"/>
    </row>
    <row r="12" spans="1:9" ht="30" customHeight="1" x14ac:dyDescent="0.3">
      <c r="A12" s="154" t="s">
        <v>22</v>
      </c>
      <c r="B12" s="155" t="s">
        <v>10</v>
      </c>
      <c r="C12" s="156" t="s">
        <v>73</v>
      </c>
      <c r="D12" s="157" t="s">
        <v>299</v>
      </c>
      <c r="E12" s="158">
        <v>210</v>
      </c>
      <c r="F12" s="159"/>
      <c r="G12" s="160">
        <f t="shared" si="0"/>
        <v>0</v>
      </c>
      <c r="H12" s="7"/>
      <c r="I12" s="6"/>
    </row>
    <row r="13" spans="1:9" ht="30" customHeight="1" x14ac:dyDescent="0.3">
      <c r="A13" s="90" t="s">
        <v>22</v>
      </c>
      <c r="B13" s="110" t="s">
        <v>11</v>
      </c>
      <c r="C13" s="89" t="s">
        <v>74</v>
      </c>
      <c r="D13" s="79" t="s">
        <v>65</v>
      </c>
      <c r="E13" s="133">
        <v>21</v>
      </c>
      <c r="F13" s="111"/>
      <c r="G13" s="16">
        <f t="shared" si="0"/>
        <v>0</v>
      </c>
      <c r="H13" s="7"/>
      <c r="I13" s="6"/>
    </row>
    <row r="14" spans="1:9" ht="30" customHeight="1" x14ac:dyDescent="0.3">
      <c r="A14" s="90" t="s">
        <v>22</v>
      </c>
      <c r="B14" s="110" t="s">
        <v>12</v>
      </c>
      <c r="C14" s="88" t="s">
        <v>75</v>
      </c>
      <c r="D14" s="79" t="s">
        <v>65</v>
      </c>
      <c r="E14" s="133">
        <v>95</v>
      </c>
      <c r="F14" s="4"/>
      <c r="G14" s="16">
        <f t="shared" si="0"/>
        <v>0</v>
      </c>
      <c r="H14" s="7"/>
      <c r="I14" s="6"/>
    </row>
    <row r="15" spans="1:9" ht="30" customHeight="1" x14ac:dyDescent="0.3">
      <c r="A15" s="90" t="s">
        <v>22</v>
      </c>
      <c r="B15" s="110" t="s">
        <v>76</v>
      </c>
      <c r="C15" s="88" t="s">
        <v>77</v>
      </c>
      <c r="D15" s="79" t="s">
        <v>65</v>
      </c>
      <c r="E15" s="133">
        <v>2263</v>
      </c>
      <c r="F15" s="4"/>
      <c r="G15" s="16">
        <f t="shared" si="0"/>
        <v>0</v>
      </c>
      <c r="H15" s="7"/>
      <c r="I15" s="6"/>
    </row>
    <row r="16" spans="1:9" ht="30" customHeight="1" x14ac:dyDescent="0.3">
      <c r="A16" s="90" t="s">
        <v>22</v>
      </c>
      <c r="B16" s="110" t="s">
        <v>78</v>
      </c>
      <c r="C16" s="88" t="s">
        <v>79</v>
      </c>
      <c r="D16" s="79" t="s">
        <v>64</v>
      </c>
      <c r="E16" s="133">
        <v>2092</v>
      </c>
      <c r="F16" s="4"/>
      <c r="G16" s="16">
        <f t="shared" si="0"/>
        <v>0</v>
      </c>
      <c r="H16" s="7"/>
      <c r="I16" s="6"/>
    </row>
    <row r="17" spans="1:9" ht="30" customHeight="1" x14ac:dyDescent="0.3">
      <c r="A17" s="90" t="s">
        <v>22</v>
      </c>
      <c r="B17" s="110" t="s">
        <v>80</v>
      </c>
      <c r="C17" s="88" t="s">
        <v>81</v>
      </c>
      <c r="D17" s="79" t="s">
        <v>65</v>
      </c>
      <c r="E17" s="133">
        <v>523</v>
      </c>
      <c r="F17" s="4"/>
      <c r="G17" s="16">
        <f t="shared" si="0"/>
        <v>0</v>
      </c>
      <c r="H17" s="7"/>
      <c r="I17" s="6"/>
    </row>
    <row r="18" spans="1:9" ht="30" customHeight="1" x14ac:dyDescent="0.3">
      <c r="A18" s="154" t="s">
        <v>22</v>
      </c>
      <c r="B18" s="155" t="s">
        <v>82</v>
      </c>
      <c r="C18" s="161" t="s">
        <v>300</v>
      </c>
      <c r="D18" s="157" t="s">
        <v>301</v>
      </c>
      <c r="E18" s="158">
        <v>1442</v>
      </c>
      <c r="F18" s="162"/>
      <c r="G18" s="160">
        <f t="shared" si="0"/>
        <v>0</v>
      </c>
      <c r="H18" s="7"/>
      <c r="I18" s="6"/>
    </row>
    <row r="19" spans="1:9" ht="30" customHeight="1" thickBot="1" x14ac:dyDescent="0.35">
      <c r="A19" s="74" t="s">
        <v>22</v>
      </c>
      <c r="B19" s="110" t="s">
        <v>83</v>
      </c>
      <c r="C19" s="88" t="s">
        <v>84</v>
      </c>
      <c r="D19" s="79" t="s">
        <v>65</v>
      </c>
      <c r="E19" s="134">
        <v>85</v>
      </c>
      <c r="F19" s="4"/>
      <c r="G19" s="16">
        <f t="shared" si="0"/>
        <v>0</v>
      </c>
      <c r="H19" s="7"/>
      <c r="I19" s="6"/>
    </row>
    <row r="20" spans="1:9" ht="30" customHeight="1" thickBot="1" x14ac:dyDescent="0.35">
      <c r="A20" s="91" t="s">
        <v>22</v>
      </c>
      <c r="B20" s="83" t="s">
        <v>85</v>
      </c>
      <c r="C20" s="82" t="s">
        <v>86</v>
      </c>
      <c r="D20" s="83" t="s">
        <v>64</v>
      </c>
      <c r="E20" s="136">
        <v>2210</v>
      </c>
      <c r="F20" s="19"/>
      <c r="G20" s="18">
        <f t="shared" si="0"/>
        <v>0</v>
      </c>
      <c r="H20" s="25" t="s">
        <v>25</v>
      </c>
      <c r="I20" s="26">
        <f>SUM(G11:G20)</f>
        <v>0</v>
      </c>
    </row>
    <row r="21" spans="1:9" ht="30" customHeight="1" x14ac:dyDescent="0.3">
      <c r="A21" s="92" t="s">
        <v>87</v>
      </c>
      <c r="B21" s="72" t="s">
        <v>18</v>
      </c>
      <c r="C21" s="94" t="s">
        <v>88</v>
      </c>
      <c r="D21" s="72" t="s">
        <v>65</v>
      </c>
      <c r="E21" s="135">
        <v>1635</v>
      </c>
      <c r="F21" s="95"/>
      <c r="G21" s="16">
        <f t="shared" si="0"/>
        <v>0</v>
      </c>
      <c r="H21" s="186" t="s">
        <v>200</v>
      </c>
      <c r="I21" s="27"/>
    </row>
    <row r="22" spans="1:9" ht="30" customHeight="1" x14ac:dyDescent="0.3">
      <c r="A22" s="92" t="s">
        <v>87</v>
      </c>
      <c r="B22" s="72" t="s">
        <v>19</v>
      </c>
      <c r="C22" s="96" t="s">
        <v>89</v>
      </c>
      <c r="D22" s="79" t="s">
        <v>64</v>
      </c>
      <c r="E22" s="135">
        <v>1800</v>
      </c>
      <c r="F22" s="95"/>
      <c r="G22" s="16">
        <f t="shared" si="0"/>
        <v>0</v>
      </c>
      <c r="H22" s="187"/>
      <c r="I22" s="27"/>
    </row>
    <row r="23" spans="1:9" ht="30" customHeight="1" x14ac:dyDescent="0.3">
      <c r="A23" s="92" t="s">
        <v>87</v>
      </c>
      <c r="B23" s="72" t="s">
        <v>42</v>
      </c>
      <c r="C23" s="96" t="s">
        <v>90</v>
      </c>
      <c r="D23" s="79" t="s">
        <v>64</v>
      </c>
      <c r="E23" s="135">
        <v>1687.5</v>
      </c>
      <c r="F23" s="95"/>
      <c r="G23" s="16">
        <f t="shared" si="0"/>
        <v>0</v>
      </c>
      <c r="H23" s="187"/>
      <c r="I23" s="27"/>
    </row>
    <row r="24" spans="1:9" ht="30" customHeight="1" x14ac:dyDescent="0.3">
      <c r="A24" s="92" t="s">
        <v>87</v>
      </c>
      <c r="B24" s="72" t="s">
        <v>20</v>
      </c>
      <c r="C24" s="96" t="s">
        <v>91</v>
      </c>
      <c r="D24" s="79" t="s">
        <v>64</v>
      </c>
      <c r="E24" s="135">
        <v>1687.5</v>
      </c>
      <c r="F24" s="95"/>
      <c r="G24" s="16">
        <f t="shared" si="0"/>
        <v>0</v>
      </c>
      <c r="H24" s="187"/>
      <c r="I24" s="27"/>
    </row>
    <row r="25" spans="1:9" ht="30" customHeight="1" x14ac:dyDescent="0.3">
      <c r="A25" s="92" t="s">
        <v>87</v>
      </c>
      <c r="B25" s="72" t="s">
        <v>50</v>
      </c>
      <c r="C25" s="96" t="s">
        <v>92</v>
      </c>
      <c r="D25" s="79" t="s">
        <v>64</v>
      </c>
      <c r="E25" s="135">
        <v>1620</v>
      </c>
      <c r="F25" s="95"/>
      <c r="G25" s="16">
        <f t="shared" si="0"/>
        <v>0</v>
      </c>
      <c r="H25" s="187"/>
      <c r="I25" s="27"/>
    </row>
    <row r="26" spans="1:9" ht="30" customHeight="1" x14ac:dyDescent="0.3">
      <c r="A26" s="92" t="s">
        <v>87</v>
      </c>
      <c r="B26" s="72" t="s">
        <v>52</v>
      </c>
      <c r="C26" s="113" t="s">
        <v>93</v>
      </c>
      <c r="D26" s="79" t="s">
        <v>37</v>
      </c>
      <c r="E26" s="135">
        <v>225</v>
      </c>
      <c r="F26" s="95"/>
      <c r="G26" s="16">
        <f t="shared" si="0"/>
        <v>0</v>
      </c>
      <c r="H26" s="187"/>
      <c r="I26" s="27"/>
    </row>
    <row r="27" spans="1:9" ht="30" customHeight="1" x14ac:dyDescent="0.3">
      <c r="A27" s="92" t="s">
        <v>87</v>
      </c>
      <c r="B27" s="72" t="s">
        <v>53</v>
      </c>
      <c r="C27" s="113" t="s">
        <v>94</v>
      </c>
      <c r="D27" s="79" t="s">
        <v>64</v>
      </c>
      <c r="E27" s="135">
        <v>1620</v>
      </c>
      <c r="F27" s="95"/>
      <c r="G27" s="16">
        <f t="shared" si="0"/>
        <v>0</v>
      </c>
      <c r="H27" s="187"/>
      <c r="I27" s="27"/>
    </row>
    <row r="28" spans="1:9" ht="30" customHeight="1" thickBot="1" x14ac:dyDescent="0.35">
      <c r="A28" s="98" t="s">
        <v>87</v>
      </c>
      <c r="B28" s="83" t="s">
        <v>54</v>
      </c>
      <c r="C28" s="82" t="s">
        <v>95</v>
      </c>
      <c r="D28" s="83" t="s">
        <v>64</v>
      </c>
      <c r="E28" s="136">
        <v>785</v>
      </c>
      <c r="F28" s="99"/>
      <c r="G28" s="18">
        <f t="shared" si="0"/>
        <v>0</v>
      </c>
      <c r="H28" s="187"/>
      <c r="I28" s="27"/>
    </row>
    <row r="29" spans="1:9" ht="30" customHeight="1" x14ac:dyDescent="0.3">
      <c r="A29" s="92" t="s">
        <v>208</v>
      </c>
      <c r="B29" s="72" t="s">
        <v>18</v>
      </c>
      <c r="C29" s="114" t="s">
        <v>88</v>
      </c>
      <c r="D29" s="79" t="s">
        <v>65</v>
      </c>
      <c r="E29" s="115">
        <v>1495</v>
      </c>
      <c r="F29" s="93"/>
      <c r="G29" s="16">
        <f t="shared" si="0"/>
        <v>0</v>
      </c>
      <c r="H29" s="187"/>
      <c r="I29" s="6"/>
    </row>
    <row r="30" spans="1:9" ht="30" customHeight="1" x14ac:dyDescent="0.3">
      <c r="A30" s="92" t="s">
        <v>208</v>
      </c>
      <c r="B30" s="72" t="s">
        <v>19</v>
      </c>
      <c r="C30" s="76" t="s">
        <v>96</v>
      </c>
      <c r="D30" s="79" t="s">
        <v>64</v>
      </c>
      <c r="E30" s="135">
        <v>2250</v>
      </c>
      <c r="F30" s="95"/>
      <c r="G30" s="16">
        <f t="shared" si="0"/>
        <v>0</v>
      </c>
      <c r="H30" s="187"/>
      <c r="I30" s="6"/>
    </row>
    <row r="31" spans="1:9" ht="30" customHeight="1" x14ac:dyDescent="0.3">
      <c r="A31" s="92" t="s">
        <v>208</v>
      </c>
      <c r="B31" s="72" t="s">
        <v>42</v>
      </c>
      <c r="C31" s="76" t="s">
        <v>90</v>
      </c>
      <c r="D31" s="79" t="s">
        <v>64</v>
      </c>
      <c r="E31" s="135">
        <v>1687.5</v>
      </c>
      <c r="F31" s="95"/>
      <c r="G31" s="16">
        <f t="shared" si="0"/>
        <v>0</v>
      </c>
      <c r="H31" s="187"/>
      <c r="I31" s="6"/>
    </row>
    <row r="32" spans="1:9" ht="30" customHeight="1" x14ac:dyDescent="0.3">
      <c r="A32" s="92" t="s">
        <v>208</v>
      </c>
      <c r="B32" s="72" t="s">
        <v>20</v>
      </c>
      <c r="C32" s="76" t="s">
        <v>91</v>
      </c>
      <c r="D32" s="79" t="s">
        <v>64</v>
      </c>
      <c r="E32" s="135">
        <v>1687.5</v>
      </c>
      <c r="F32" s="95"/>
      <c r="G32" s="16">
        <f t="shared" si="0"/>
        <v>0</v>
      </c>
      <c r="H32" s="187"/>
      <c r="I32" s="6"/>
    </row>
    <row r="33" spans="1:9" ht="30" customHeight="1" x14ac:dyDescent="0.3">
      <c r="A33" s="92" t="s">
        <v>208</v>
      </c>
      <c r="B33" s="72" t="s">
        <v>50</v>
      </c>
      <c r="C33" s="108" t="s">
        <v>92</v>
      </c>
      <c r="D33" s="79" t="s">
        <v>64</v>
      </c>
      <c r="E33" s="135">
        <v>1620</v>
      </c>
      <c r="F33" s="95"/>
      <c r="G33" s="16">
        <f t="shared" si="0"/>
        <v>0</v>
      </c>
      <c r="H33" s="187"/>
      <c r="I33" s="6"/>
    </row>
    <row r="34" spans="1:9" ht="30" customHeight="1" x14ac:dyDescent="0.3">
      <c r="A34" s="92" t="s">
        <v>208</v>
      </c>
      <c r="B34" s="72" t="s">
        <v>52</v>
      </c>
      <c r="C34" s="88" t="s">
        <v>93</v>
      </c>
      <c r="D34" s="79" t="s">
        <v>37</v>
      </c>
      <c r="E34" s="135">
        <v>225</v>
      </c>
      <c r="F34" s="95"/>
      <c r="G34" s="16">
        <f t="shared" si="0"/>
        <v>0</v>
      </c>
      <c r="H34" s="187"/>
      <c r="I34" s="6"/>
    </row>
    <row r="35" spans="1:9" ht="30" customHeight="1" thickBot="1" x14ac:dyDescent="0.35">
      <c r="A35" s="92" t="s">
        <v>208</v>
      </c>
      <c r="B35" s="72" t="s">
        <v>53</v>
      </c>
      <c r="C35" s="76" t="s">
        <v>94</v>
      </c>
      <c r="D35" s="79" t="s">
        <v>64</v>
      </c>
      <c r="E35" s="135">
        <v>1620</v>
      </c>
      <c r="F35" s="95"/>
      <c r="G35" s="16">
        <f t="shared" si="0"/>
        <v>0</v>
      </c>
      <c r="H35" s="188"/>
      <c r="I35" s="6"/>
    </row>
    <row r="36" spans="1:9" ht="30" customHeight="1" thickBot="1" x14ac:dyDescent="0.35">
      <c r="A36" s="140" t="s">
        <v>208</v>
      </c>
      <c r="B36" s="110" t="s">
        <v>54</v>
      </c>
      <c r="C36" s="89" t="s">
        <v>95</v>
      </c>
      <c r="D36" s="110" t="s">
        <v>64</v>
      </c>
      <c r="E36" s="137">
        <v>785</v>
      </c>
      <c r="F36" s="119"/>
      <c r="G36" s="109">
        <f t="shared" si="0"/>
        <v>0</v>
      </c>
      <c r="H36" s="100" t="s">
        <v>209</v>
      </c>
      <c r="I36" s="26">
        <f>SUM(G21:G36)</f>
        <v>0</v>
      </c>
    </row>
    <row r="37" spans="1:9" ht="30" customHeight="1" x14ac:dyDescent="0.3">
      <c r="A37" s="47" t="s">
        <v>210</v>
      </c>
      <c r="B37" s="122" t="s">
        <v>13</v>
      </c>
      <c r="C37" s="121" t="s">
        <v>212</v>
      </c>
      <c r="D37" s="122" t="s">
        <v>64</v>
      </c>
      <c r="E37" s="138">
        <v>55</v>
      </c>
      <c r="F37" s="23"/>
      <c r="G37" s="15">
        <f t="shared" si="0"/>
        <v>0</v>
      </c>
      <c r="H37" s="42"/>
      <c r="I37" s="27"/>
    </row>
    <row r="38" spans="1:9" ht="30" customHeight="1" x14ac:dyDescent="0.3">
      <c r="A38" s="48" t="s">
        <v>210</v>
      </c>
      <c r="B38" s="79" t="s">
        <v>14</v>
      </c>
      <c r="C38" s="88" t="s">
        <v>213</v>
      </c>
      <c r="D38" s="79" t="s">
        <v>64</v>
      </c>
      <c r="E38" s="135">
        <v>55</v>
      </c>
      <c r="F38" s="116"/>
      <c r="G38" s="16">
        <f t="shared" si="0"/>
        <v>0</v>
      </c>
      <c r="H38" s="42"/>
      <c r="I38" s="27"/>
    </row>
    <row r="39" spans="1:9" ht="30" customHeight="1" thickBot="1" x14ac:dyDescent="0.35">
      <c r="A39" s="48" t="s">
        <v>210</v>
      </c>
      <c r="B39" s="79" t="s">
        <v>15</v>
      </c>
      <c r="C39" s="88" t="s">
        <v>214</v>
      </c>
      <c r="D39" s="79" t="s">
        <v>64</v>
      </c>
      <c r="E39" s="135">
        <v>110</v>
      </c>
      <c r="F39" s="116"/>
      <c r="G39" s="16">
        <f t="shared" si="0"/>
        <v>0</v>
      </c>
      <c r="H39" s="7"/>
      <c r="I39" s="6"/>
    </row>
    <row r="40" spans="1:9" ht="30" customHeight="1" thickBot="1" x14ac:dyDescent="0.35">
      <c r="A40" s="141" t="s">
        <v>210</v>
      </c>
      <c r="B40" s="83" t="s">
        <v>16</v>
      </c>
      <c r="C40" s="82" t="s">
        <v>93</v>
      </c>
      <c r="D40" s="83" t="s">
        <v>37</v>
      </c>
      <c r="E40" s="136">
        <v>20</v>
      </c>
      <c r="F40" s="117"/>
      <c r="G40" s="18">
        <f t="shared" si="0"/>
        <v>0</v>
      </c>
      <c r="H40" s="100" t="s">
        <v>211</v>
      </c>
      <c r="I40" s="26">
        <f>SUM(G37:G40)</f>
        <v>0</v>
      </c>
    </row>
    <row r="41" spans="1:9" ht="30" customHeight="1" x14ac:dyDescent="0.3">
      <c r="A41" s="47" t="s">
        <v>215</v>
      </c>
      <c r="B41" s="52" t="s">
        <v>17</v>
      </c>
      <c r="C41" s="121" t="s">
        <v>100</v>
      </c>
      <c r="D41" s="122" t="s">
        <v>65</v>
      </c>
      <c r="E41" s="138">
        <v>30</v>
      </c>
      <c r="F41" s="142"/>
      <c r="G41" s="15">
        <f t="shared" si="0"/>
        <v>0</v>
      </c>
      <c r="H41" s="7"/>
      <c r="I41" s="6"/>
    </row>
    <row r="42" spans="1:9" ht="30" customHeight="1" x14ac:dyDescent="0.3">
      <c r="A42" s="125" t="s">
        <v>215</v>
      </c>
      <c r="B42" s="118" t="s">
        <v>97</v>
      </c>
      <c r="C42" s="86" t="s">
        <v>89</v>
      </c>
      <c r="D42" s="79" t="s">
        <v>64</v>
      </c>
      <c r="E42" s="133">
        <v>112</v>
      </c>
      <c r="F42" s="93"/>
      <c r="G42" s="16">
        <f t="shared" si="0"/>
        <v>0</v>
      </c>
      <c r="H42" s="7"/>
      <c r="I42" s="6"/>
    </row>
    <row r="43" spans="1:9" ht="30" customHeight="1" thickBot="1" x14ac:dyDescent="0.35">
      <c r="A43" s="125" t="s">
        <v>215</v>
      </c>
      <c r="B43" s="118" t="s">
        <v>98</v>
      </c>
      <c r="C43" s="86" t="s">
        <v>216</v>
      </c>
      <c r="D43" s="79" t="s">
        <v>64</v>
      </c>
      <c r="E43" s="133">
        <v>120</v>
      </c>
      <c r="F43" s="93"/>
      <c r="G43" s="16">
        <f t="shared" si="0"/>
        <v>0</v>
      </c>
      <c r="H43" s="7"/>
      <c r="I43" s="6"/>
    </row>
    <row r="44" spans="1:9" ht="30" customHeight="1" thickBot="1" x14ac:dyDescent="0.35">
      <c r="A44" s="143" t="s">
        <v>215</v>
      </c>
      <c r="B44" s="17" t="s">
        <v>99</v>
      </c>
      <c r="C44" s="82" t="s">
        <v>102</v>
      </c>
      <c r="D44" s="83" t="s">
        <v>64</v>
      </c>
      <c r="E44" s="136">
        <v>35</v>
      </c>
      <c r="F44" s="99"/>
      <c r="G44" s="18">
        <f t="shared" si="0"/>
        <v>0</v>
      </c>
      <c r="H44" s="100" t="s">
        <v>26</v>
      </c>
      <c r="I44" s="26">
        <f>SUM(G41:G44)</f>
        <v>0</v>
      </c>
    </row>
    <row r="45" spans="1:9" ht="28" x14ac:dyDescent="0.3">
      <c r="A45" s="85" t="s">
        <v>218</v>
      </c>
      <c r="B45" s="118" t="s">
        <v>7</v>
      </c>
      <c r="C45" s="86" t="s">
        <v>105</v>
      </c>
      <c r="D45" s="72" t="s">
        <v>65</v>
      </c>
      <c r="E45" s="133">
        <v>19.5</v>
      </c>
      <c r="F45" s="93"/>
      <c r="G45" s="41">
        <f t="shared" si="0"/>
        <v>0</v>
      </c>
      <c r="H45" s="42"/>
      <c r="I45" s="27"/>
    </row>
    <row r="46" spans="1:9" ht="28" x14ac:dyDescent="0.3">
      <c r="A46" s="85" t="s">
        <v>218</v>
      </c>
      <c r="B46" s="118" t="s">
        <v>66</v>
      </c>
      <c r="C46" s="86" t="s">
        <v>217</v>
      </c>
      <c r="D46" s="79" t="s">
        <v>65</v>
      </c>
      <c r="E46" s="133">
        <v>10.199999999999999</v>
      </c>
      <c r="F46" s="93"/>
      <c r="G46" s="16">
        <f t="shared" si="0"/>
        <v>0</v>
      </c>
      <c r="H46" s="42"/>
      <c r="I46" s="27"/>
    </row>
    <row r="47" spans="1:9" ht="28" x14ac:dyDescent="0.3">
      <c r="A47" s="85" t="s">
        <v>218</v>
      </c>
      <c r="B47" s="118" t="s">
        <v>67</v>
      </c>
      <c r="C47" s="86" t="s">
        <v>108</v>
      </c>
      <c r="D47" s="72" t="s">
        <v>37</v>
      </c>
      <c r="E47" s="133">
        <v>78</v>
      </c>
      <c r="F47" s="93"/>
      <c r="G47" s="16">
        <f t="shared" si="0"/>
        <v>0</v>
      </c>
      <c r="H47" s="42"/>
      <c r="I47" s="27"/>
    </row>
    <row r="48" spans="1:9" ht="28.5" thickBot="1" x14ac:dyDescent="0.35">
      <c r="A48" s="85" t="s">
        <v>218</v>
      </c>
      <c r="B48" s="118" t="s">
        <v>101</v>
      </c>
      <c r="C48" s="86" t="s">
        <v>109</v>
      </c>
      <c r="D48" s="72" t="s">
        <v>37</v>
      </c>
      <c r="E48" s="133">
        <v>85</v>
      </c>
      <c r="F48" s="93"/>
      <c r="G48" s="16">
        <f t="shared" si="0"/>
        <v>0</v>
      </c>
      <c r="H48" s="7"/>
      <c r="I48" s="6"/>
    </row>
    <row r="49" spans="1:9" ht="28.5" thickBot="1" x14ac:dyDescent="0.35">
      <c r="A49" s="178" t="s">
        <v>218</v>
      </c>
      <c r="B49" s="175" t="s">
        <v>219</v>
      </c>
      <c r="C49" s="156" t="s">
        <v>110</v>
      </c>
      <c r="D49" s="155" t="s">
        <v>37</v>
      </c>
      <c r="E49" s="179">
        <v>163</v>
      </c>
      <c r="F49" s="180"/>
      <c r="G49" s="181">
        <f t="shared" si="0"/>
        <v>0</v>
      </c>
      <c r="H49" s="100" t="s">
        <v>103</v>
      </c>
      <c r="I49" s="26">
        <f>SUM(G45:G49)</f>
        <v>0</v>
      </c>
    </row>
    <row r="50" spans="1:9" ht="30" customHeight="1" x14ac:dyDescent="0.3">
      <c r="A50" s="120" t="s">
        <v>220</v>
      </c>
      <c r="B50" s="52" t="s">
        <v>104</v>
      </c>
      <c r="C50" s="121" t="s">
        <v>113</v>
      </c>
      <c r="D50" s="122" t="s">
        <v>36</v>
      </c>
      <c r="E50" s="138">
        <v>4</v>
      </c>
      <c r="F50" s="23"/>
      <c r="G50" s="41">
        <f t="shared" si="0"/>
        <v>0</v>
      </c>
      <c r="H50" s="42"/>
      <c r="I50" s="27"/>
    </row>
    <row r="51" spans="1:9" ht="30" customHeight="1" thickBot="1" x14ac:dyDescent="0.35">
      <c r="A51" s="87" t="s">
        <v>220</v>
      </c>
      <c r="B51" s="12" t="s">
        <v>106</v>
      </c>
      <c r="C51" s="88" t="s">
        <v>115</v>
      </c>
      <c r="D51" s="79" t="s">
        <v>36</v>
      </c>
      <c r="E51" s="135">
        <v>4</v>
      </c>
      <c r="F51" s="116"/>
      <c r="G51" s="16">
        <f t="shared" si="0"/>
        <v>0</v>
      </c>
      <c r="H51" s="42"/>
      <c r="I51" s="27"/>
    </row>
    <row r="52" spans="1:9" ht="30" customHeight="1" thickBot="1" x14ac:dyDescent="0.35">
      <c r="A52" s="80" t="s">
        <v>220</v>
      </c>
      <c r="B52" s="17" t="s">
        <v>107</v>
      </c>
      <c r="C52" s="82" t="s">
        <v>117</v>
      </c>
      <c r="D52" s="83" t="s">
        <v>36</v>
      </c>
      <c r="E52" s="136">
        <v>2</v>
      </c>
      <c r="F52" s="117"/>
      <c r="G52" s="18">
        <f t="shared" si="0"/>
        <v>0</v>
      </c>
      <c r="H52" s="100" t="s">
        <v>111</v>
      </c>
      <c r="I52" s="26">
        <f>SUM(G50:G52)</f>
        <v>0</v>
      </c>
    </row>
    <row r="53" spans="1:9" ht="28" x14ac:dyDescent="0.3">
      <c r="A53" s="85" t="s">
        <v>221</v>
      </c>
      <c r="B53" s="85" t="s">
        <v>112</v>
      </c>
      <c r="C53" s="86" t="s">
        <v>120</v>
      </c>
      <c r="D53" s="72" t="s">
        <v>37</v>
      </c>
      <c r="E53" s="133">
        <v>325</v>
      </c>
      <c r="F53" s="93"/>
      <c r="G53" s="41">
        <f t="shared" si="0"/>
        <v>0</v>
      </c>
      <c r="H53" s="7"/>
      <c r="I53" s="6"/>
    </row>
    <row r="54" spans="1:9" ht="28.5" thickBot="1" x14ac:dyDescent="0.35">
      <c r="A54" s="85" t="s">
        <v>221</v>
      </c>
      <c r="B54" s="85" t="s">
        <v>114</v>
      </c>
      <c r="C54" s="88" t="s">
        <v>122</v>
      </c>
      <c r="D54" s="79" t="s">
        <v>37</v>
      </c>
      <c r="E54" s="135">
        <v>198</v>
      </c>
      <c r="F54" s="95"/>
      <c r="G54" s="16">
        <f t="shared" si="0"/>
        <v>0</v>
      </c>
      <c r="H54" s="7"/>
      <c r="I54" s="6"/>
    </row>
    <row r="55" spans="1:9" ht="28.5" thickBot="1" x14ac:dyDescent="0.35">
      <c r="A55" s="80" t="s">
        <v>221</v>
      </c>
      <c r="B55" s="80" t="s">
        <v>116</v>
      </c>
      <c r="C55" s="82" t="s">
        <v>124</v>
      </c>
      <c r="D55" s="83" t="s">
        <v>64</v>
      </c>
      <c r="E55" s="136">
        <v>14</v>
      </c>
      <c r="F55" s="99"/>
      <c r="G55" s="18">
        <f t="shared" si="0"/>
        <v>0</v>
      </c>
      <c r="H55" s="100" t="s">
        <v>118</v>
      </c>
      <c r="I55" s="26">
        <f>SUM(G53:G55)</f>
        <v>0</v>
      </c>
    </row>
    <row r="56" spans="1:9" ht="28" x14ac:dyDescent="0.3">
      <c r="A56" s="47" t="s">
        <v>222</v>
      </c>
      <c r="B56" s="120" t="s">
        <v>119</v>
      </c>
      <c r="C56" s="147" t="s">
        <v>127</v>
      </c>
      <c r="D56" s="122" t="s">
        <v>37</v>
      </c>
      <c r="E56" s="138">
        <v>107</v>
      </c>
      <c r="F56" s="142"/>
      <c r="G56" s="15">
        <f t="shared" si="0"/>
        <v>0</v>
      </c>
      <c r="H56" s="101"/>
      <c r="I56" s="6"/>
    </row>
    <row r="57" spans="1:9" ht="28" x14ac:dyDescent="0.3">
      <c r="A57" s="125" t="s">
        <v>222</v>
      </c>
      <c r="B57" s="85" t="s">
        <v>121</v>
      </c>
      <c r="C57" s="71" t="s">
        <v>129</v>
      </c>
      <c r="D57" s="72" t="s">
        <v>37</v>
      </c>
      <c r="E57" s="133">
        <v>345</v>
      </c>
      <c r="F57" s="93"/>
      <c r="G57" s="16">
        <f t="shared" si="0"/>
        <v>0</v>
      </c>
      <c r="H57" s="101"/>
      <c r="I57" s="6"/>
    </row>
    <row r="58" spans="1:9" ht="28.5" thickBot="1" x14ac:dyDescent="0.35">
      <c r="A58" s="125" t="s">
        <v>222</v>
      </c>
      <c r="B58" s="85" t="s">
        <v>123</v>
      </c>
      <c r="C58" s="71" t="s">
        <v>130</v>
      </c>
      <c r="D58" s="72" t="s">
        <v>36</v>
      </c>
      <c r="E58" s="133">
        <v>1</v>
      </c>
      <c r="F58" s="93"/>
      <c r="G58" s="16">
        <f t="shared" si="0"/>
        <v>0</v>
      </c>
      <c r="H58" s="101"/>
      <c r="I58" s="6"/>
    </row>
    <row r="59" spans="1:9" ht="28.5" thickBot="1" x14ac:dyDescent="0.35">
      <c r="A59" s="143" t="s">
        <v>222</v>
      </c>
      <c r="B59" s="80" t="s">
        <v>223</v>
      </c>
      <c r="C59" s="97" t="s">
        <v>131</v>
      </c>
      <c r="D59" s="83" t="s">
        <v>36</v>
      </c>
      <c r="E59" s="136">
        <v>1</v>
      </c>
      <c r="F59" s="99"/>
      <c r="G59" s="18">
        <f t="shared" si="0"/>
        <v>0</v>
      </c>
      <c r="H59" s="25" t="s">
        <v>125</v>
      </c>
      <c r="I59" s="26">
        <f>SUM(G56:G59)</f>
        <v>0</v>
      </c>
    </row>
    <row r="60" spans="1:9" ht="30" customHeight="1" thickBot="1" x14ac:dyDescent="0.35">
      <c r="A60" s="144" t="s">
        <v>224</v>
      </c>
      <c r="B60" s="144" t="s">
        <v>126</v>
      </c>
      <c r="C60" s="145" t="s">
        <v>133</v>
      </c>
      <c r="D60" s="112" t="s">
        <v>37</v>
      </c>
      <c r="E60" s="115">
        <v>125</v>
      </c>
      <c r="F60" s="146"/>
      <c r="G60" s="41">
        <f t="shared" si="0"/>
        <v>0</v>
      </c>
      <c r="H60" s="25"/>
      <c r="I60" s="26"/>
    </row>
    <row r="61" spans="1:9" ht="56.5" thickBot="1" x14ac:dyDescent="0.35">
      <c r="A61" s="80" t="s">
        <v>224</v>
      </c>
      <c r="B61" s="80" t="s">
        <v>128</v>
      </c>
      <c r="C61" s="97" t="s">
        <v>195</v>
      </c>
      <c r="D61" s="83" t="s">
        <v>6</v>
      </c>
      <c r="E61" s="136">
        <v>1</v>
      </c>
      <c r="F61" s="99"/>
      <c r="G61" s="18">
        <f t="shared" si="0"/>
        <v>0</v>
      </c>
      <c r="H61" s="25" t="s">
        <v>132</v>
      </c>
      <c r="I61" s="26">
        <f>SUM(G60:G61)</f>
        <v>0</v>
      </c>
    </row>
    <row r="62" spans="1:9" ht="42.5" thickBot="1" x14ac:dyDescent="0.35">
      <c r="A62" s="29"/>
      <c r="B62" s="123"/>
      <c r="C62" s="29"/>
      <c r="D62" s="28"/>
      <c r="E62" s="102"/>
      <c r="F62" s="43" t="s">
        <v>23</v>
      </c>
      <c r="G62" s="44">
        <f>SUM(G5:G61)</f>
        <v>0</v>
      </c>
      <c r="H62" s="24"/>
      <c r="I62" s="27"/>
    </row>
  </sheetData>
  <sheetProtection algorithmName="SHA-512" hashValue="n2NoqVicSxUMgQmyihrHCm770zzwqeHGNkpuPNFyTAHe2D2XIdv9zo8mEbra7NOsq/VeY28fo4P+FO04Cow9iA==" saltValue="k6K6vVFtvoed6iD0ZPCz+g==" spinCount="100000" sheet="1" objects="1" scenarios="1"/>
  <mergeCells count="3">
    <mergeCell ref="A3:G3"/>
    <mergeCell ref="A1:G1"/>
    <mergeCell ref="H21:H35"/>
  </mergeCells>
  <phoneticPr fontId="8" type="noConversion"/>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95"/>
  <sheetViews>
    <sheetView topLeftCell="A34" zoomScale="70" zoomScaleNormal="70" workbookViewId="0">
      <selection activeCell="C78" sqref="C78"/>
    </sheetView>
  </sheetViews>
  <sheetFormatPr defaultColWidth="9.1796875" defaultRowHeight="14" x14ac:dyDescent="0.3"/>
  <cols>
    <col min="1" max="1" width="31.7265625" style="13" bestFit="1" customWidth="1"/>
    <col min="2" max="2" width="8.26953125" style="13" bestFit="1" customWidth="1"/>
    <col min="3" max="3" width="91.453125" style="9" customWidth="1"/>
    <col min="4" max="4" width="9.1796875" style="8"/>
    <col min="5" max="5" width="16.26953125" style="31" customWidth="1"/>
    <col min="6" max="6" width="20.7265625" style="10" customWidth="1"/>
    <col min="7" max="7" width="14.7265625" style="8" customWidth="1"/>
    <col min="8" max="8" width="21.54296875" style="11" customWidth="1"/>
    <col min="9" max="9" width="16.1796875" style="5" customWidth="1"/>
    <col min="10" max="16384" width="9.1796875" style="5"/>
  </cols>
  <sheetData>
    <row r="1" spans="1:9" ht="40.15" customHeight="1" x14ac:dyDescent="0.3">
      <c r="A1" s="185" t="s">
        <v>69</v>
      </c>
      <c r="B1" s="185"/>
      <c r="C1" s="185"/>
      <c r="D1" s="185"/>
      <c r="E1" s="185"/>
      <c r="F1" s="185"/>
      <c r="G1" s="185"/>
    </row>
    <row r="2" spans="1:9" ht="21.65" customHeight="1" thickBot="1" x14ac:dyDescent="0.35">
      <c r="A2" s="1"/>
      <c r="B2" s="1"/>
      <c r="C2" s="1"/>
      <c r="D2" s="1"/>
      <c r="E2" s="30"/>
      <c r="F2" s="1"/>
      <c r="G2" s="1"/>
    </row>
    <row r="3" spans="1:9" ht="20.25" customHeight="1" x14ac:dyDescent="0.3">
      <c r="A3" s="189" t="s">
        <v>46</v>
      </c>
      <c r="B3" s="183"/>
      <c r="C3" s="183"/>
      <c r="D3" s="183"/>
      <c r="E3" s="183"/>
      <c r="F3" s="183"/>
      <c r="G3" s="184"/>
    </row>
    <row r="4" spans="1:9" ht="51" customHeight="1" thickBot="1" x14ac:dyDescent="0.35">
      <c r="A4" s="54" t="s">
        <v>21</v>
      </c>
      <c r="B4" s="55" t="s">
        <v>0</v>
      </c>
      <c r="C4" s="20" t="s">
        <v>1</v>
      </c>
      <c r="D4" s="20" t="s">
        <v>2</v>
      </c>
      <c r="E4" s="56" t="s">
        <v>3</v>
      </c>
      <c r="F4" s="21" t="s">
        <v>47</v>
      </c>
      <c r="G4" s="22" t="s">
        <v>4</v>
      </c>
    </row>
    <row r="5" spans="1:9" ht="24" customHeight="1" x14ac:dyDescent="0.3">
      <c r="A5" s="47" t="s">
        <v>5</v>
      </c>
      <c r="B5" s="57" t="s">
        <v>8</v>
      </c>
      <c r="C5" s="2" t="s">
        <v>225</v>
      </c>
      <c r="D5" s="58" t="s">
        <v>40</v>
      </c>
      <c r="E5" s="104">
        <v>7.4</v>
      </c>
      <c r="F5" s="14"/>
      <c r="G5" s="15">
        <f>ROUND((E5*F5),2)</f>
        <v>0</v>
      </c>
    </row>
    <row r="6" spans="1:9" ht="30" customHeight="1" x14ac:dyDescent="0.3">
      <c r="A6" s="48" t="s">
        <v>5</v>
      </c>
      <c r="B6" s="59" t="s">
        <v>9</v>
      </c>
      <c r="C6" s="2" t="s">
        <v>230</v>
      </c>
      <c r="D6" s="58" t="s">
        <v>37</v>
      </c>
      <c r="E6" s="104">
        <v>184</v>
      </c>
      <c r="F6" s="3"/>
      <c r="G6" s="16">
        <f t="shared" ref="G6:G7" si="0">ROUND((E6*F6),2)</f>
        <v>0</v>
      </c>
    </row>
    <row r="7" spans="1:9" ht="30" customHeight="1" x14ac:dyDescent="0.3">
      <c r="A7" s="163" t="s">
        <v>5</v>
      </c>
      <c r="B7" s="164" t="s">
        <v>43</v>
      </c>
      <c r="C7" s="165" t="s">
        <v>302</v>
      </c>
      <c r="D7" s="166" t="s">
        <v>39</v>
      </c>
      <c r="E7" s="167">
        <v>850</v>
      </c>
      <c r="F7" s="168"/>
      <c r="G7" s="169">
        <f t="shared" si="0"/>
        <v>0</v>
      </c>
    </row>
    <row r="8" spans="1:9" ht="30" customHeight="1" x14ac:dyDescent="0.3">
      <c r="A8" s="163" t="s">
        <v>5</v>
      </c>
      <c r="B8" s="164" t="s">
        <v>44</v>
      </c>
      <c r="C8" s="171" t="s">
        <v>203</v>
      </c>
      <c r="D8" s="166" t="s">
        <v>38</v>
      </c>
      <c r="E8" s="167">
        <v>85</v>
      </c>
      <c r="F8" s="168"/>
      <c r="G8" s="169">
        <f t="shared" ref="G8:G84" si="1">ROUND((E8*F8),2)</f>
        <v>0</v>
      </c>
    </row>
    <row r="9" spans="1:9" s="11" customFormat="1" ht="30" customHeight="1" x14ac:dyDescent="0.3">
      <c r="A9" s="48" t="s">
        <v>5</v>
      </c>
      <c r="B9" s="164" t="s">
        <v>71</v>
      </c>
      <c r="C9" s="2" t="s">
        <v>229</v>
      </c>
      <c r="D9" s="12" t="s">
        <v>38</v>
      </c>
      <c r="E9" s="104">
        <v>990</v>
      </c>
      <c r="F9" s="3"/>
      <c r="G9" s="16">
        <f t="shared" si="1"/>
        <v>0</v>
      </c>
      <c r="I9" s="5"/>
    </row>
    <row r="10" spans="1:9" ht="30" customHeight="1" x14ac:dyDescent="0.3">
      <c r="A10" s="48" t="s">
        <v>5</v>
      </c>
      <c r="B10" s="164" t="s">
        <v>134</v>
      </c>
      <c r="C10" s="2" t="s">
        <v>138</v>
      </c>
      <c r="D10" s="58" t="s">
        <v>37</v>
      </c>
      <c r="E10" s="104">
        <v>120</v>
      </c>
      <c r="F10" s="3"/>
      <c r="G10" s="16">
        <f t="shared" si="1"/>
        <v>0</v>
      </c>
      <c r="H10" s="42"/>
      <c r="I10" s="27"/>
    </row>
    <row r="11" spans="1:9" ht="30" customHeight="1" x14ac:dyDescent="0.3">
      <c r="A11" s="48" t="s">
        <v>5</v>
      </c>
      <c r="B11" s="164" t="s">
        <v>135</v>
      </c>
      <c r="C11" s="2" t="s">
        <v>228</v>
      </c>
      <c r="D11" s="64" t="s">
        <v>6</v>
      </c>
      <c r="E11" s="104">
        <v>4</v>
      </c>
      <c r="F11" s="124"/>
      <c r="G11" s="16">
        <f t="shared" si="1"/>
        <v>0</v>
      </c>
      <c r="H11" s="42"/>
      <c r="I11" s="27"/>
    </row>
    <row r="12" spans="1:9" ht="30" customHeight="1" x14ac:dyDescent="0.3">
      <c r="A12" s="48" t="s">
        <v>5</v>
      </c>
      <c r="B12" s="164" t="s">
        <v>136</v>
      </c>
      <c r="C12" s="2" t="s">
        <v>139</v>
      </c>
      <c r="D12" s="12" t="s">
        <v>38</v>
      </c>
      <c r="E12" s="104">
        <v>625.29999999999995</v>
      </c>
      <c r="F12" s="124"/>
      <c r="G12" s="16">
        <f t="shared" si="1"/>
        <v>0</v>
      </c>
      <c r="H12" s="42"/>
      <c r="I12" s="27"/>
    </row>
    <row r="13" spans="1:9" ht="30" customHeight="1" x14ac:dyDescent="0.3">
      <c r="A13" s="48" t="s">
        <v>5</v>
      </c>
      <c r="B13" s="164" t="s">
        <v>137</v>
      </c>
      <c r="C13" s="2" t="s">
        <v>140</v>
      </c>
      <c r="D13" s="64" t="s">
        <v>37</v>
      </c>
      <c r="E13" s="104">
        <v>100</v>
      </c>
      <c r="F13" s="124"/>
      <c r="G13" s="16">
        <f t="shared" si="1"/>
        <v>0</v>
      </c>
      <c r="H13" s="42"/>
      <c r="I13" s="27"/>
    </row>
    <row r="14" spans="1:9" ht="30" customHeight="1" thickBot="1" x14ac:dyDescent="0.35">
      <c r="A14" s="48" t="s">
        <v>5</v>
      </c>
      <c r="B14" s="164" t="s">
        <v>303</v>
      </c>
      <c r="C14" s="2" t="s">
        <v>226</v>
      </c>
      <c r="D14" s="64" t="s">
        <v>37</v>
      </c>
      <c r="E14" s="104">
        <v>202.8</v>
      </c>
      <c r="F14" s="124"/>
      <c r="G14" s="16">
        <f t="shared" si="1"/>
        <v>0</v>
      </c>
      <c r="H14" s="42"/>
      <c r="I14" s="27"/>
    </row>
    <row r="15" spans="1:9" ht="30" customHeight="1" thickBot="1" x14ac:dyDescent="0.35">
      <c r="A15" s="65" t="s">
        <v>5</v>
      </c>
      <c r="B15" s="170" t="s">
        <v>304</v>
      </c>
      <c r="C15" s="53" t="s">
        <v>227</v>
      </c>
      <c r="D15" s="62" t="s">
        <v>6</v>
      </c>
      <c r="E15" s="105">
        <v>8</v>
      </c>
      <c r="F15" s="126"/>
      <c r="G15" s="109">
        <f t="shared" si="1"/>
        <v>0</v>
      </c>
      <c r="H15" s="25" t="s">
        <v>48</v>
      </c>
      <c r="I15" s="26">
        <f>ROUND(SUM(G5:G15),2)</f>
        <v>0</v>
      </c>
    </row>
    <row r="16" spans="1:9" ht="30" customHeight="1" x14ac:dyDescent="0.3">
      <c r="A16" s="47" t="s">
        <v>141</v>
      </c>
      <c r="B16" s="57" t="s">
        <v>45</v>
      </c>
      <c r="C16" s="130" t="s">
        <v>142</v>
      </c>
      <c r="D16" s="52" t="s">
        <v>38</v>
      </c>
      <c r="E16" s="103">
        <v>880</v>
      </c>
      <c r="F16" s="14"/>
      <c r="G16" s="15">
        <f t="shared" si="1"/>
        <v>0</v>
      </c>
      <c r="H16" s="42"/>
      <c r="I16" s="27"/>
    </row>
    <row r="17" spans="1:9" ht="30" customHeight="1" x14ac:dyDescent="0.3">
      <c r="A17" s="125" t="s">
        <v>141</v>
      </c>
      <c r="B17" s="61" t="s">
        <v>10</v>
      </c>
      <c r="C17" s="2" t="s">
        <v>143</v>
      </c>
      <c r="D17" s="12" t="s">
        <v>38</v>
      </c>
      <c r="E17" s="104">
        <v>1060</v>
      </c>
      <c r="F17" s="124"/>
      <c r="G17" s="41">
        <f t="shared" si="1"/>
        <v>0</v>
      </c>
      <c r="H17" s="42"/>
      <c r="I17" s="27"/>
    </row>
    <row r="18" spans="1:9" ht="30" customHeight="1" x14ac:dyDescent="0.3">
      <c r="A18" s="125" t="s">
        <v>141</v>
      </c>
      <c r="B18" s="61" t="s">
        <v>11</v>
      </c>
      <c r="C18" s="2" t="s">
        <v>144</v>
      </c>
      <c r="D18" s="12" t="s">
        <v>38</v>
      </c>
      <c r="E18" s="104">
        <v>800</v>
      </c>
      <c r="F18" s="124"/>
      <c r="G18" s="41">
        <f t="shared" si="1"/>
        <v>0</v>
      </c>
      <c r="H18" s="42"/>
      <c r="I18" s="27"/>
    </row>
    <row r="19" spans="1:9" ht="30" customHeight="1" x14ac:dyDescent="0.3">
      <c r="A19" s="125" t="s">
        <v>141</v>
      </c>
      <c r="B19" s="61" t="s">
        <v>12</v>
      </c>
      <c r="C19" s="2" t="s">
        <v>231</v>
      </c>
      <c r="D19" s="118" t="s">
        <v>37</v>
      </c>
      <c r="E19" s="104">
        <v>22</v>
      </c>
      <c r="F19" s="111"/>
      <c r="G19" s="41">
        <f t="shared" ref="G19" si="2">ROUND((E19*F19),2)</f>
        <v>0</v>
      </c>
      <c r="H19" s="7"/>
      <c r="I19" s="6"/>
    </row>
    <row r="20" spans="1:9" ht="30" customHeight="1" x14ac:dyDescent="0.3">
      <c r="A20" s="125" t="s">
        <v>141</v>
      </c>
      <c r="B20" s="61" t="s">
        <v>76</v>
      </c>
      <c r="C20" s="2" t="s">
        <v>232</v>
      </c>
      <c r="D20" s="118" t="s">
        <v>37</v>
      </c>
      <c r="E20" s="104">
        <v>540</v>
      </c>
      <c r="F20" s="111"/>
      <c r="G20" s="41">
        <f t="shared" si="1"/>
        <v>0</v>
      </c>
      <c r="H20" s="7"/>
      <c r="I20" s="6"/>
    </row>
    <row r="21" spans="1:9" ht="30" customHeight="1" x14ac:dyDescent="0.3">
      <c r="A21" s="125" t="s">
        <v>141</v>
      </c>
      <c r="B21" s="61" t="s">
        <v>78</v>
      </c>
      <c r="C21" s="2" t="s">
        <v>145</v>
      </c>
      <c r="D21" s="12" t="s">
        <v>39</v>
      </c>
      <c r="E21" s="104">
        <v>168</v>
      </c>
      <c r="F21" s="4"/>
      <c r="G21" s="16">
        <f t="shared" si="1"/>
        <v>0</v>
      </c>
      <c r="H21" s="7"/>
      <c r="I21" s="6"/>
    </row>
    <row r="22" spans="1:9" ht="30" customHeight="1" x14ac:dyDescent="0.3">
      <c r="A22" s="125" t="s">
        <v>141</v>
      </c>
      <c r="B22" s="61" t="s">
        <v>80</v>
      </c>
      <c r="C22" s="2" t="s">
        <v>146</v>
      </c>
      <c r="D22" s="12" t="s">
        <v>38</v>
      </c>
      <c r="E22" s="104">
        <v>11.8</v>
      </c>
      <c r="F22" s="4"/>
      <c r="G22" s="16">
        <f t="shared" si="1"/>
        <v>0</v>
      </c>
      <c r="H22" s="7"/>
      <c r="I22" s="6"/>
    </row>
    <row r="23" spans="1:9" ht="30" customHeight="1" x14ac:dyDescent="0.3">
      <c r="A23" s="125" t="s">
        <v>141</v>
      </c>
      <c r="B23" s="61" t="s">
        <v>82</v>
      </c>
      <c r="C23" s="2" t="s">
        <v>49</v>
      </c>
      <c r="D23" s="12" t="s">
        <v>38</v>
      </c>
      <c r="E23" s="104">
        <v>180.6</v>
      </c>
      <c r="F23" s="4"/>
      <c r="G23" s="16">
        <f t="shared" ref="G23" si="3">ROUND((E23*F23),2)</f>
        <v>0</v>
      </c>
      <c r="H23" s="7"/>
      <c r="I23" s="6"/>
    </row>
    <row r="24" spans="1:9" ht="30" customHeight="1" x14ac:dyDescent="0.3">
      <c r="A24" s="125" t="s">
        <v>141</v>
      </c>
      <c r="B24" s="61" t="s">
        <v>83</v>
      </c>
      <c r="C24" s="152" t="s">
        <v>236</v>
      </c>
      <c r="D24" s="12" t="s">
        <v>237</v>
      </c>
      <c r="E24" s="104">
        <v>33300</v>
      </c>
      <c r="F24" s="4"/>
      <c r="G24" s="16">
        <f t="shared" si="1"/>
        <v>0</v>
      </c>
      <c r="H24" s="7"/>
      <c r="I24" s="6"/>
    </row>
    <row r="25" spans="1:9" ht="30" customHeight="1" x14ac:dyDescent="0.3">
      <c r="A25" s="125" t="s">
        <v>141</v>
      </c>
      <c r="B25" s="61" t="s">
        <v>85</v>
      </c>
      <c r="C25" s="2" t="s">
        <v>233</v>
      </c>
      <c r="D25" s="12" t="s">
        <v>38</v>
      </c>
      <c r="E25" s="104">
        <v>69.099999999999994</v>
      </c>
      <c r="F25" s="4"/>
      <c r="G25" s="16">
        <f t="shared" ref="G25" si="4">ROUND((E25*F25),2)</f>
        <v>0</v>
      </c>
      <c r="H25" s="7"/>
      <c r="I25" s="6"/>
    </row>
    <row r="26" spans="1:9" ht="30" customHeight="1" x14ac:dyDescent="0.3">
      <c r="A26" s="125" t="s">
        <v>141</v>
      </c>
      <c r="B26" s="61" t="s">
        <v>149</v>
      </c>
      <c r="C26" s="152" t="s">
        <v>236</v>
      </c>
      <c r="D26" s="12" t="s">
        <v>237</v>
      </c>
      <c r="E26" s="104">
        <v>17600</v>
      </c>
      <c r="F26" s="4"/>
      <c r="G26" s="16">
        <f t="shared" si="1"/>
        <v>0</v>
      </c>
      <c r="H26" s="7"/>
      <c r="I26" s="6"/>
    </row>
    <row r="27" spans="1:9" ht="30" customHeight="1" x14ac:dyDescent="0.3">
      <c r="A27" s="125" t="s">
        <v>141</v>
      </c>
      <c r="B27" s="61" t="s">
        <v>150</v>
      </c>
      <c r="C27" s="2" t="s">
        <v>147</v>
      </c>
      <c r="D27" s="12" t="s">
        <v>38</v>
      </c>
      <c r="E27" s="104">
        <v>2100</v>
      </c>
      <c r="F27" s="4"/>
      <c r="G27" s="16">
        <f t="shared" si="1"/>
        <v>0</v>
      </c>
      <c r="H27" s="7"/>
      <c r="I27" s="6"/>
    </row>
    <row r="28" spans="1:9" ht="30" customHeight="1" x14ac:dyDescent="0.3">
      <c r="A28" s="125" t="s">
        <v>141</v>
      </c>
      <c r="B28" s="61" t="s">
        <v>152</v>
      </c>
      <c r="C28" s="2" t="s">
        <v>148</v>
      </c>
      <c r="D28" s="12" t="s">
        <v>38</v>
      </c>
      <c r="E28" s="104">
        <v>800</v>
      </c>
      <c r="F28" s="4"/>
      <c r="G28" s="16">
        <f t="shared" si="1"/>
        <v>0</v>
      </c>
      <c r="H28" s="7"/>
      <c r="I28" s="6"/>
    </row>
    <row r="29" spans="1:9" ht="30" customHeight="1" x14ac:dyDescent="0.3">
      <c r="A29" s="125" t="s">
        <v>141</v>
      </c>
      <c r="B29" s="61" t="s">
        <v>153</v>
      </c>
      <c r="C29" s="2" t="s">
        <v>234</v>
      </c>
      <c r="D29" s="12" t="s">
        <v>38</v>
      </c>
      <c r="E29" s="104">
        <v>107.5</v>
      </c>
      <c r="F29" s="4"/>
      <c r="G29" s="16">
        <f t="shared" si="1"/>
        <v>0</v>
      </c>
      <c r="H29" s="7"/>
      <c r="I29" s="6"/>
    </row>
    <row r="30" spans="1:9" ht="30" customHeight="1" x14ac:dyDescent="0.3">
      <c r="A30" s="125" t="s">
        <v>141</v>
      </c>
      <c r="B30" s="61" t="s">
        <v>154</v>
      </c>
      <c r="C30" s="2" t="s">
        <v>235</v>
      </c>
      <c r="D30" s="12" t="s">
        <v>38</v>
      </c>
      <c r="E30" s="104">
        <v>7.03</v>
      </c>
      <c r="F30" s="4"/>
      <c r="G30" s="16">
        <f t="shared" si="1"/>
        <v>0</v>
      </c>
      <c r="H30" s="7"/>
      <c r="I30" s="6"/>
    </row>
    <row r="31" spans="1:9" ht="30" customHeight="1" x14ac:dyDescent="0.3">
      <c r="A31" s="125" t="s">
        <v>141</v>
      </c>
      <c r="B31" s="61" t="s">
        <v>239</v>
      </c>
      <c r="C31" s="2" t="s">
        <v>151</v>
      </c>
      <c r="D31" s="12" t="s">
        <v>38</v>
      </c>
      <c r="E31" s="104">
        <v>79.22</v>
      </c>
      <c r="F31" s="4"/>
      <c r="G31" s="16">
        <f t="shared" ref="G31" si="5">ROUND((E31*F31),2)</f>
        <v>0</v>
      </c>
      <c r="H31" s="7"/>
      <c r="I31" s="6"/>
    </row>
    <row r="32" spans="1:9" ht="30" customHeight="1" x14ac:dyDescent="0.3">
      <c r="A32" s="125" t="s">
        <v>141</v>
      </c>
      <c r="B32" s="61" t="s">
        <v>155</v>
      </c>
      <c r="C32" s="152" t="s">
        <v>236</v>
      </c>
      <c r="D32" s="12" t="s">
        <v>237</v>
      </c>
      <c r="E32" s="104">
        <v>12216</v>
      </c>
      <c r="F32" s="4"/>
      <c r="G32" s="16">
        <f t="shared" si="1"/>
        <v>0</v>
      </c>
      <c r="H32" s="7"/>
      <c r="I32" s="6"/>
    </row>
    <row r="33" spans="1:9" ht="30" customHeight="1" x14ac:dyDescent="0.3">
      <c r="A33" s="125" t="s">
        <v>141</v>
      </c>
      <c r="B33" s="61" t="s">
        <v>156</v>
      </c>
      <c r="C33" s="2" t="s">
        <v>51</v>
      </c>
      <c r="D33" s="12" t="s">
        <v>36</v>
      </c>
      <c r="E33" s="104">
        <v>8</v>
      </c>
      <c r="F33" s="4"/>
      <c r="G33" s="16">
        <f t="shared" si="1"/>
        <v>0</v>
      </c>
      <c r="H33" s="7"/>
      <c r="I33" s="6"/>
    </row>
    <row r="34" spans="1:9" ht="30" customHeight="1" x14ac:dyDescent="0.3">
      <c r="A34" s="172" t="s">
        <v>141</v>
      </c>
      <c r="B34" s="173" t="s">
        <v>157</v>
      </c>
      <c r="C34" s="174" t="s">
        <v>307</v>
      </c>
      <c r="D34" s="182" t="s">
        <v>39</v>
      </c>
      <c r="E34" s="176">
        <v>460</v>
      </c>
      <c r="F34" s="162"/>
      <c r="G34" s="160">
        <f t="shared" si="1"/>
        <v>0</v>
      </c>
      <c r="H34" s="7"/>
      <c r="I34" s="6"/>
    </row>
    <row r="35" spans="1:9" ht="30" customHeight="1" x14ac:dyDescent="0.3">
      <c r="A35" s="125" t="s">
        <v>141</v>
      </c>
      <c r="B35" s="61" t="s">
        <v>160</v>
      </c>
      <c r="C35" s="2" t="s">
        <v>238</v>
      </c>
      <c r="D35" s="12" t="s">
        <v>39</v>
      </c>
      <c r="E35" s="104">
        <v>290</v>
      </c>
      <c r="F35" s="4"/>
      <c r="G35" s="16">
        <f t="shared" si="1"/>
        <v>0</v>
      </c>
      <c r="H35" s="7"/>
      <c r="I35" s="6"/>
    </row>
    <row r="36" spans="1:9" ht="30" customHeight="1" x14ac:dyDescent="0.3">
      <c r="A36" s="125" t="s">
        <v>141</v>
      </c>
      <c r="B36" s="61" t="s">
        <v>161</v>
      </c>
      <c r="C36" s="2" t="s">
        <v>240</v>
      </c>
      <c r="D36" s="12" t="s">
        <v>38</v>
      </c>
      <c r="E36" s="104">
        <v>33.799999999999997</v>
      </c>
      <c r="F36" s="4"/>
      <c r="G36" s="16">
        <f t="shared" ref="G36" si="6">ROUND((E36*F36),2)</f>
        <v>0</v>
      </c>
      <c r="H36" s="24"/>
      <c r="I36" s="6"/>
    </row>
    <row r="37" spans="1:9" ht="30" customHeight="1" x14ac:dyDescent="0.3">
      <c r="A37" s="125" t="s">
        <v>141</v>
      </c>
      <c r="B37" s="61" t="s">
        <v>162</v>
      </c>
      <c r="C37" s="152" t="s">
        <v>236</v>
      </c>
      <c r="D37" s="12" t="s">
        <v>237</v>
      </c>
      <c r="E37" s="104">
        <v>5380</v>
      </c>
      <c r="F37" s="4"/>
      <c r="G37" s="16">
        <f t="shared" si="1"/>
        <v>0</v>
      </c>
      <c r="H37" s="24"/>
      <c r="I37" s="6"/>
    </row>
    <row r="38" spans="1:9" ht="30" customHeight="1" x14ac:dyDescent="0.3">
      <c r="A38" s="125" t="s">
        <v>141</v>
      </c>
      <c r="B38" s="61" t="s">
        <v>163</v>
      </c>
      <c r="C38" s="2" t="s">
        <v>55</v>
      </c>
      <c r="D38" s="12" t="s">
        <v>36</v>
      </c>
      <c r="E38" s="104">
        <v>8</v>
      </c>
      <c r="F38" s="45"/>
      <c r="G38" s="16">
        <f t="shared" si="1"/>
        <v>0</v>
      </c>
      <c r="H38" s="24"/>
      <c r="I38" s="6"/>
    </row>
    <row r="39" spans="1:9" ht="30" customHeight="1" x14ac:dyDescent="0.3">
      <c r="A39" s="125" t="s">
        <v>141</v>
      </c>
      <c r="B39" s="61" t="s">
        <v>164</v>
      </c>
      <c r="C39" s="2" t="s">
        <v>158</v>
      </c>
      <c r="D39" s="62" t="s">
        <v>36</v>
      </c>
      <c r="E39" s="104">
        <v>28</v>
      </c>
      <c r="F39" s="45"/>
      <c r="G39" s="16">
        <f t="shared" si="1"/>
        <v>0</v>
      </c>
      <c r="H39" s="24"/>
      <c r="I39" s="6"/>
    </row>
    <row r="40" spans="1:9" ht="30" customHeight="1" x14ac:dyDescent="0.3">
      <c r="A40" s="125" t="s">
        <v>141</v>
      </c>
      <c r="B40" s="61" t="s">
        <v>165</v>
      </c>
      <c r="C40" s="2" t="s">
        <v>159</v>
      </c>
      <c r="D40" s="62" t="s">
        <v>38</v>
      </c>
      <c r="E40" s="104">
        <v>68</v>
      </c>
      <c r="F40" s="45"/>
      <c r="G40" s="16">
        <f t="shared" ref="G40" si="7">ROUND((E40*F40),2)</f>
        <v>0</v>
      </c>
      <c r="H40" s="24"/>
      <c r="I40" s="6"/>
    </row>
    <row r="41" spans="1:9" ht="30" customHeight="1" x14ac:dyDescent="0.3">
      <c r="A41" s="125" t="s">
        <v>141</v>
      </c>
      <c r="B41" s="61" t="s">
        <v>169</v>
      </c>
      <c r="C41" s="152" t="s">
        <v>236</v>
      </c>
      <c r="D41" s="62" t="s">
        <v>237</v>
      </c>
      <c r="E41" s="104">
        <v>15900</v>
      </c>
      <c r="F41" s="45"/>
      <c r="G41" s="16">
        <f t="shared" si="1"/>
        <v>0</v>
      </c>
      <c r="H41" s="24"/>
      <c r="I41" s="6"/>
    </row>
    <row r="42" spans="1:9" ht="30" customHeight="1" x14ac:dyDescent="0.3">
      <c r="A42" s="125" t="s">
        <v>141</v>
      </c>
      <c r="B42" s="61" t="s">
        <v>170</v>
      </c>
      <c r="C42" s="2" t="s">
        <v>241</v>
      </c>
      <c r="D42" s="62" t="s">
        <v>38</v>
      </c>
      <c r="E42" s="104">
        <v>156</v>
      </c>
      <c r="F42" s="45"/>
      <c r="G42" s="16">
        <f t="shared" ref="G42" si="8">ROUND((E42*F42),2)</f>
        <v>0</v>
      </c>
      <c r="H42" s="24"/>
      <c r="I42" s="6"/>
    </row>
    <row r="43" spans="1:9" ht="30" customHeight="1" x14ac:dyDescent="0.3">
      <c r="A43" s="125" t="s">
        <v>141</v>
      </c>
      <c r="B43" s="61" t="s">
        <v>171</v>
      </c>
      <c r="C43" s="152" t="s">
        <v>236</v>
      </c>
      <c r="D43" s="62" t="s">
        <v>38</v>
      </c>
      <c r="E43" s="104">
        <v>47900</v>
      </c>
      <c r="F43" s="45"/>
      <c r="G43" s="16">
        <f t="shared" si="1"/>
        <v>0</v>
      </c>
      <c r="H43" s="24"/>
      <c r="I43" s="6"/>
    </row>
    <row r="44" spans="1:9" ht="30" customHeight="1" x14ac:dyDescent="0.3">
      <c r="A44" s="125" t="s">
        <v>141</v>
      </c>
      <c r="B44" s="61" t="s">
        <v>172</v>
      </c>
      <c r="C44" s="2" t="s">
        <v>242</v>
      </c>
      <c r="D44" s="62" t="s">
        <v>38</v>
      </c>
      <c r="E44" s="104">
        <v>18.600000000000001</v>
      </c>
      <c r="F44" s="45"/>
      <c r="G44" s="16">
        <f t="shared" ref="G44" si="9">ROUND((E44*F44),2)</f>
        <v>0</v>
      </c>
      <c r="H44" s="24"/>
      <c r="I44" s="6"/>
    </row>
    <row r="45" spans="1:9" ht="30" customHeight="1" x14ac:dyDescent="0.3">
      <c r="A45" s="125" t="s">
        <v>141</v>
      </c>
      <c r="B45" s="61" t="s">
        <v>173</v>
      </c>
      <c r="C45" s="152" t="s">
        <v>236</v>
      </c>
      <c r="D45" s="62" t="s">
        <v>38</v>
      </c>
      <c r="E45" s="104">
        <v>3270</v>
      </c>
      <c r="F45" s="45"/>
      <c r="G45" s="16">
        <f t="shared" si="1"/>
        <v>0</v>
      </c>
      <c r="H45" s="24"/>
      <c r="I45" s="6"/>
    </row>
    <row r="46" spans="1:9" ht="30" customHeight="1" x14ac:dyDescent="0.3">
      <c r="A46" s="125" t="s">
        <v>141</v>
      </c>
      <c r="B46" s="61" t="s">
        <v>174</v>
      </c>
      <c r="C46" s="2" t="s">
        <v>243</v>
      </c>
      <c r="D46" s="62" t="s">
        <v>36</v>
      </c>
      <c r="E46" s="104">
        <v>22</v>
      </c>
      <c r="F46" s="45"/>
      <c r="G46" s="16">
        <f t="shared" si="1"/>
        <v>0</v>
      </c>
      <c r="H46" s="24"/>
      <c r="I46" s="6"/>
    </row>
    <row r="47" spans="1:9" ht="30" customHeight="1" x14ac:dyDescent="0.3">
      <c r="A47" s="125" t="s">
        <v>141</v>
      </c>
      <c r="B47" s="61" t="s">
        <v>175</v>
      </c>
      <c r="C47" s="2" t="s">
        <v>244</v>
      </c>
      <c r="D47" s="62" t="s">
        <v>36</v>
      </c>
      <c r="E47" s="104">
        <v>22</v>
      </c>
      <c r="F47" s="45"/>
      <c r="G47" s="16">
        <f t="shared" si="1"/>
        <v>0</v>
      </c>
      <c r="H47" s="24"/>
      <c r="I47" s="6"/>
    </row>
    <row r="48" spans="1:9" ht="30" customHeight="1" x14ac:dyDescent="0.3">
      <c r="A48" s="125" t="s">
        <v>141</v>
      </c>
      <c r="B48" s="61" t="s">
        <v>176</v>
      </c>
      <c r="C48" s="2" t="s">
        <v>245</v>
      </c>
      <c r="D48" s="62" t="s">
        <v>38</v>
      </c>
      <c r="E48" s="104">
        <v>48.8</v>
      </c>
      <c r="F48" s="45"/>
      <c r="G48" s="16">
        <f t="shared" ref="G48" si="10">ROUND((E48*F48),2)</f>
        <v>0</v>
      </c>
      <c r="H48" s="24"/>
      <c r="I48" s="6"/>
    </row>
    <row r="49" spans="1:9" ht="30" customHeight="1" x14ac:dyDescent="0.3">
      <c r="A49" s="125" t="s">
        <v>141</v>
      </c>
      <c r="B49" s="61" t="s">
        <v>268</v>
      </c>
      <c r="C49" s="152" t="s">
        <v>236</v>
      </c>
      <c r="D49" s="62" t="s">
        <v>237</v>
      </c>
      <c r="E49" s="104">
        <v>4800</v>
      </c>
      <c r="F49" s="45"/>
      <c r="G49" s="16">
        <f t="shared" si="1"/>
        <v>0</v>
      </c>
      <c r="H49" s="24"/>
      <c r="I49" s="6"/>
    </row>
    <row r="50" spans="1:9" ht="30" customHeight="1" x14ac:dyDescent="0.3">
      <c r="A50" s="125" t="s">
        <v>141</v>
      </c>
      <c r="B50" s="61" t="s">
        <v>269</v>
      </c>
      <c r="C50" s="2" t="s">
        <v>246</v>
      </c>
      <c r="D50" s="62" t="s">
        <v>37</v>
      </c>
      <c r="E50" s="104">
        <v>127</v>
      </c>
      <c r="F50" s="45"/>
      <c r="G50" s="16">
        <f t="shared" si="1"/>
        <v>0</v>
      </c>
      <c r="H50" s="24"/>
      <c r="I50" s="6"/>
    </row>
    <row r="51" spans="1:9" ht="30" customHeight="1" x14ac:dyDescent="0.3">
      <c r="A51" s="125" t="s">
        <v>141</v>
      </c>
      <c r="B51" s="61" t="s">
        <v>177</v>
      </c>
      <c r="C51" s="2" t="s">
        <v>166</v>
      </c>
      <c r="D51" s="62" t="s">
        <v>39</v>
      </c>
      <c r="E51" s="104">
        <v>320</v>
      </c>
      <c r="F51" s="45"/>
      <c r="G51" s="16">
        <f t="shared" si="1"/>
        <v>0</v>
      </c>
      <c r="H51" s="24"/>
      <c r="I51" s="6"/>
    </row>
    <row r="52" spans="1:9" ht="30" customHeight="1" x14ac:dyDescent="0.3">
      <c r="A52" s="125" t="s">
        <v>141</v>
      </c>
      <c r="B52" s="61" t="s">
        <v>178</v>
      </c>
      <c r="C52" s="2" t="s">
        <v>167</v>
      </c>
      <c r="D52" s="62" t="s">
        <v>39</v>
      </c>
      <c r="E52" s="104">
        <v>184</v>
      </c>
      <c r="F52" s="45"/>
      <c r="G52" s="16">
        <f t="shared" si="1"/>
        <v>0</v>
      </c>
      <c r="H52" s="24"/>
      <c r="I52" s="6"/>
    </row>
    <row r="53" spans="1:9" ht="30" customHeight="1" x14ac:dyDescent="0.3">
      <c r="A53" s="125" t="s">
        <v>141</v>
      </c>
      <c r="B53" s="61" t="s">
        <v>179</v>
      </c>
      <c r="C53" s="2" t="s">
        <v>168</v>
      </c>
      <c r="D53" s="62" t="s">
        <v>6</v>
      </c>
      <c r="E53" s="104">
        <v>1</v>
      </c>
      <c r="F53" s="45"/>
      <c r="G53" s="16">
        <f t="shared" si="1"/>
        <v>0</v>
      </c>
      <c r="H53" s="24"/>
      <c r="I53" s="6"/>
    </row>
    <row r="54" spans="1:9" ht="30" customHeight="1" x14ac:dyDescent="0.3">
      <c r="A54" s="125" t="s">
        <v>141</v>
      </c>
      <c r="B54" s="61" t="s">
        <v>182</v>
      </c>
      <c r="C54" s="2" t="s">
        <v>247</v>
      </c>
      <c r="D54" s="62" t="s">
        <v>36</v>
      </c>
      <c r="E54" s="104">
        <v>16</v>
      </c>
      <c r="F54" s="45"/>
      <c r="G54" s="16">
        <f t="shared" si="1"/>
        <v>0</v>
      </c>
      <c r="H54" s="24"/>
      <c r="I54" s="6"/>
    </row>
    <row r="55" spans="1:9" ht="30" customHeight="1" x14ac:dyDescent="0.3">
      <c r="A55" s="125" t="s">
        <v>141</v>
      </c>
      <c r="B55" s="61" t="s">
        <v>183</v>
      </c>
      <c r="C55" s="2" t="s">
        <v>248</v>
      </c>
      <c r="D55" s="62" t="s">
        <v>37</v>
      </c>
      <c r="E55" s="104">
        <v>253</v>
      </c>
      <c r="F55" s="45"/>
      <c r="G55" s="16">
        <f t="shared" si="1"/>
        <v>0</v>
      </c>
      <c r="H55" s="24"/>
      <c r="I55" s="6"/>
    </row>
    <row r="56" spans="1:9" ht="30" customHeight="1" x14ac:dyDescent="0.3">
      <c r="A56" s="125" t="s">
        <v>141</v>
      </c>
      <c r="B56" s="61" t="s">
        <v>184</v>
      </c>
      <c r="C56" s="2" t="s">
        <v>249</v>
      </c>
      <c r="D56" s="62" t="s">
        <v>37</v>
      </c>
      <c r="E56" s="104">
        <v>180</v>
      </c>
      <c r="F56" s="45"/>
      <c r="G56" s="16">
        <f t="shared" si="1"/>
        <v>0</v>
      </c>
      <c r="H56" s="24"/>
      <c r="I56" s="6"/>
    </row>
    <row r="57" spans="1:9" ht="30" customHeight="1" x14ac:dyDescent="0.3">
      <c r="A57" s="125" t="s">
        <v>141</v>
      </c>
      <c r="B57" s="61" t="s">
        <v>185</v>
      </c>
      <c r="C57" s="2" t="s">
        <v>250</v>
      </c>
      <c r="D57" s="62" t="s">
        <v>37</v>
      </c>
      <c r="E57" s="104">
        <v>288</v>
      </c>
      <c r="F57" s="45"/>
      <c r="G57" s="16">
        <f t="shared" si="1"/>
        <v>0</v>
      </c>
      <c r="H57" s="24"/>
      <c r="I57" s="6"/>
    </row>
    <row r="58" spans="1:9" ht="30" customHeight="1" x14ac:dyDescent="0.3">
      <c r="A58" s="125" t="s">
        <v>141</v>
      </c>
      <c r="B58" s="61" t="s">
        <v>186</v>
      </c>
      <c r="C58" s="2" t="s">
        <v>256</v>
      </c>
      <c r="D58" s="62" t="s">
        <v>38</v>
      </c>
      <c r="E58" s="104">
        <v>65</v>
      </c>
      <c r="F58" s="45"/>
      <c r="G58" s="16">
        <f t="shared" si="1"/>
        <v>0</v>
      </c>
      <c r="H58" s="24"/>
      <c r="I58" s="6"/>
    </row>
    <row r="59" spans="1:9" ht="30" customHeight="1" x14ac:dyDescent="0.3">
      <c r="A59" s="125" t="s">
        <v>141</v>
      </c>
      <c r="B59" s="61" t="s">
        <v>270</v>
      </c>
      <c r="C59" s="2" t="s">
        <v>252</v>
      </c>
      <c r="D59" s="62" t="s">
        <v>39</v>
      </c>
      <c r="E59" s="104">
        <v>841.7</v>
      </c>
      <c r="F59" s="45"/>
      <c r="G59" s="16">
        <f t="shared" si="1"/>
        <v>0</v>
      </c>
      <c r="H59" s="24"/>
      <c r="I59" s="6"/>
    </row>
    <row r="60" spans="1:9" ht="30" customHeight="1" x14ac:dyDescent="0.3">
      <c r="A60" s="125" t="s">
        <v>141</v>
      </c>
      <c r="B60" s="61" t="s">
        <v>271</v>
      </c>
      <c r="C60" s="2" t="s">
        <v>251</v>
      </c>
      <c r="D60" s="62" t="s">
        <v>39</v>
      </c>
      <c r="E60" s="104">
        <v>600.6</v>
      </c>
      <c r="F60" s="45"/>
      <c r="G60" s="16">
        <f t="shared" si="1"/>
        <v>0</v>
      </c>
      <c r="H60" s="24"/>
      <c r="I60" s="6"/>
    </row>
    <row r="61" spans="1:9" ht="30" customHeight="1" x14ac:dyDescent="0.3">
      <c r="A61" s="125" t="s">
        <v>141</v>
      </c>
      <c r="B61" s="61" t="s">
        <v>272</v>
      </c>
      <c r="C61" s="2" t="s">
        <v>253</v>
      </c>
      <c r="D61" s="62" t="s">
        <v>39</v>
      </c>
      <c r="E61" s="104">
        <v>600.6</v>
      </c>
      <c r="F61" s="45"/>
      <c r="G61" s="16">
        <f t="shared" si="1"/>
        <v>0</v>
      </c>
      <c r="H61" s="24"/>
      <c r="I61" s="6"/>
    </row>
    <row r="62" spans="1:9" ht="30" customHeight="1" x14ac:dyDescent="0.3">
      <c r="A62" s="125" t="s">
        <v>141</v>
      </c>
      <c r="B62" s="61" t="s">
        <v>273</v>
      </c>
      <c r="C62" s="2" t="s">
        <v>254</v>
      </c>
      <c r="D62" s="62" t="s">
        <v>39</v>
      </c>
      <c r="E62" s="104">
        <v>600.6</v>
      </c>
      <c r="F62" s="45"/>
      <c r="G62" s="16">
        <f t="shared" si="1"/>
        <v>0</v>
      </c>
      <c r="H62" s="24"/>
      <c r="I62" s="6"/>
    </row>
    <row r="63" spans="1:9" ht="30" customHeight="1" x14ac:dyDescent="0.3">
      <c r="A63" s="125" t="s">
        <v>141</v>
      </c>
      <c r="B63" s="61" t="s">
        <v>274</v>
      </c>
      <c r="C63" s="2" t="s">
        <v>253</v>
      </c>
      <c r="D63" s="62" t="s">
        <v>39</v>
      </c>
      <c r="E63" s="104">
        <v>600.6</v>
      </c>
      <c r="F63" s="45"/>
      <c r="G63" s="16">
        <f t="shared" si="1"/>
        <v>0</v>
      </c>
      <c r="H63" s="24"/>
      <c r="I63" s="6"/>
    </row>
    <row r="64" spans="1:9" ht="30" customHeight="1" x14ac:dyDescent="0.3">
      <c r="A64" s="172" t="s">
        <v>141</v>
      </c>
      <c r="B64" s="173" t="s">
        <v>275</v>
      </c>
      <c r="C64" s="174" t="s">
        <v>305</v>
      </c>
      <c r="D64" s="175" t="s">
        <v>39</v>
      </c>
      <c r="E64" s="176">
        <v>600.6</v>
      </c>
      <c r="F64" s="177"/>
      <c r="G64" s="160">
        <f t="shared" si="1"/>
        <v>0</v>
      </c>
      <c r="H64" s="24"/>
      <c r="I64" s="6"/>
    </row>
    <row r="65" spans="1:9" ht="30" customHeight="1" x14ac:dyDescent="0.3">
      <c r="A65" s="125" t="s">
        <v>141</v>
      </c>
      <c r="B65" s="61" t="s">
        <v>276</v>
      </c>
      <c r="C65" s="2" t="s">
        <v>255</v>
      </c>
      <c r="D65" s="62" t="s">
        <v>39</v>
      </c>
      <c r="E65" s="104">
        <v>600.6</v>
      </c>
      <c r="F65" s="45"/>
      <c r="G65" s="16">
        <f t="shared" si="1"/>
        <v>0</v>
      </c>
      <c r="H65" s="24"/>
      <c r="I65" s="6"/>
    </row>
    <row r="66" spans="1:9" ht="30" customHeight="1" x14ac:dyDescent="0.3">
      <c r="A66" s="125" t="s">
        <v>141</v>
      </c>
      <c r="B66" s="61" t="s">
        <v>277</v>
      </c>
      <c r="C66" s="2" t="s">
        <v>257</v>
      </c>
      <c r="D66" s="62" t="s">
        <v>38</v>
      </c>
      <c r="E66" s="104">
        <v>3.4</v>
      </c>
      <c r="F66" s="45"/>
      <c r="G66" s="16">
        <f t="shared" si="1"/>
        <v>0</v>
      </c>
      <c r="H66" s="24"/>
      <c r="I66" s="6"/>
    </row>
    <row r="67" spans="1:9" ht="30" customHeight="1" x14ac:dyDescent="0.3">
      <c r="A67" s="125" t="s">
        <v>141</v>
      </c>
      <c r="B67" s="61" t="s">
        <v>278</v>
      </c>
      <c r="C67" s="2" t="s">
        <v>258</v>
      </c>
      <c r="D67" s="62" t="s">
        <v>39</v>
      </c>
      <c r="E67" s="104">
        <v>113.6</v>
      </c>
      <c r="F67" s="45"/>
      <c r="G67" s="16">
        <f t="shared" si="1"/>
        <v>0</v>
      </c>
      <c r="H67" s="24"/>
      <c r="I67" s="6"/>
    </row>
    <row r="68" spans="1:9" ht="30" customHeight="1" x14ac:dyDescent="0.3">
      <c r="A68" s="172" t="s">
        <v>141</v>
      </c>
      <c r="B68" s="173" t="s">
        <v>279</v>
      </c>
      <c r="C68" s="174" t="s">
        <v>306</v>
      </c>
      <c r="D68" s="175" t="s">
        <v>39</v>
      </c>
      <c r="E68" s="176">
        <v>113.6</v>
      </c>
      <c r="F68" s="177"/>
      <c r="G68" s="160">
        <f t="shared" si="1"/>
        <v>0</v>
      </c>
      <c r="H68" s="24"/>
      <c r="I68" s="6"/>
    </row>
    <row r="69" spans="1:9" ht="30" customHeight="1" x14ac:dyDescent="0.3">
      <c r="A69" s="125" t="s">
        <v>141</v>
      </c>
      <c r="B69" s="61" t="s">
        <v>280</v>
      </c>
      <c r="C69" s="2" t="s">
        <v>253</v>
      </c>
      <c r="D69" s="62" t="s">
        <v>39</v>
      </c>
      <c r="E69" s="104">
        <v>113.6</v>
      </c>
      <c r="F69" s="45"/>
      <c r="G69" s="16">
        <f t="shared" si="1"/>
        <v>0</v>
      </c>
      <c r="H69" s="24"/>
      <c r="I69" s="6"/>
    </row>
    <row r="70" spans="1:9" ht="30" customHeight="1" x14ac:dyDescent="0.3">
      <c r="A70" s="125" t="s">
        <v>141</v>
      </c>
      <c r="B70" s="61" t="s">
        <v>281</v>
      </c>
      <c r="C70" s="2" t="s">
        <v>259</v>
      </c>
      <c r="D70" s="62" t="s">
        <v>39</v>
      </c>
      <c r="E70" s="104">
        <v>87.1</v>
      </c>
      <c r="F70" s="45"/>
      <c r="G70" s="16">
        <f t="shared" si="1"/>
        <v>0</v>
      </c>
      <c r="H70" s="24"/>
      <c r="I70" s="6"/>
    </row>
    <row r="71" spans="1:9" ht="30" customHeight="1" x14ac:dyDescent="0.3">
      <c r="A71" s="125" t="s">
        <v>141</v>
      </c>
      <c r="B71" s="61" t="s">
        <v>282</v>
      </c>
      <c r="C71" s="2" t="s">
        <v>260</v>
      </c>
      <c r="D71" s="62" t="s">
        <v>39</v>
      </c>
      <c r="E71" s="104">
        <v>147</v>
      </c>
      <c r="F71" s="45"/>
      <c r="G71" s="16">
        <f t="shared" si="1"/>
        <v>0</v>
      </c>
      <c r="H71" s="24"/>
      <c r="I71" s="6"/>
    </row>
    <row r="72" spans="1:9" ht="30" customHeight="1" x14ac:dyDescent="0.3">
      <c r="A72" s="125" t="s">
        <v>141</v>
      </c>
      <c r="B72" s="61" t="s">
        <v>283</v>
      </c>
      <c r="C72" s="2" t="s">
        <v>253</v>
      </c>
      <c r="D72" s="62" t="s">
        <v>39</v>
      </c>
      <c r="E72" s="104">
        <v>147</v>
      </c>
      <c r="F72" s="45"/>
      <c r="G72" s="16">
        <f t="shared" si="1"/>
        <v>0</v>
      </c>
      <c r="H72" s="24"/>
      <c r="I72" s="6"/>
    </row>
    <row r="73" spans="1:9" ht="30" customHeight="1" x14ac:dyDescent="0.3">
      <c r="A73" s="125" t="s">
        <v>141</v>
      </c>
      <c r="B73" s="61" t="s">
        <v>284</v>
      </c>
      <c r="C73" s="2" t="s">
        <v>261</v>
      </c>
      <c r="D73" s="62" t="s">
        <v>39</v>
      </c>
      <c r="E73" s="104">
        <v>147</v>
      </c>
      <c r="F73" s="45"/>
      <c r="G73" s="16">
        <f t="shared" si="1"/>
        <v>0</v>
      </c>
      <c r="H73" s="24"/>
      <c r="I73" s="6"/>
    </row>
    <row r="74" spans="1:9" ht="30" customHeight="1" x14ac:dyDescent="0.3">
      <c r="A74" s="125" t="s">
        <v>141</v>
      </c>
      <c r="B74" s="61" t="s">
        <v>285</v>
      </c>
      <c r="C74" s="2" t="s">
        <v>262</v>
      </c>
      <c r="D74" s="62" t="s">
        <v>39</v>
      </c>
      <c r="E74" s="104">
        <v>147</v>
      </c>
      <c r="F74" s="45"/>
      <c r="G74" s="16">
        <f t="shared" si="1"/>
        <v>0</v>
      </c>
      <c r="H74" s="24"/>
      <c r="I74" s="6"/>
    </row>
    <row r="75" spans="1:9" ht="30" customHeight="1" x14ac:dyDescent="0.3">
      <c r="A75" s="172" t="s">
        <v>141</v>
      </c>
      <c r="B75" s="173" t="s">
        <v>286</v>
      </c>
      <c r="C75" s="174" t="s">
        <v>263</v>
      </c>
      <c r="D75" s="175" t="s">
        <v>36</v>
      </c>
      <c r="E75" s="176">
        <v>2</v>
      </c>
      <c r="F75" s="177"/>
      <c r="G75" s="160">
        <f t="shared" si="1"/>
        <v>0</v>
      </c>
      <c r="H75" s="24"/>
      <c r="I75" s="6"/>
    </row>
    <row r="76" spans="1:9" ht="30" customHeight="1" x14ac:dyDescent="0.3">
      <c r="A76" s="125" t="s">
        <v>141</v>
      </c>
      <c r="B76" s="61" t="s">
        <v>287</v>
      </c>
      <c r="C76" s="2" t="s">
        <v>265</v>
      </c>
      <c r="D76" s="62" t="s">
        <v>6</v>
      </c>
      <c r="E76" s="104">
        <v>4</v>
      </c>
      <c r="F76" s="45"/>
      <c r="G76" s="16">
        <f t="shared" si="1"/>
        <v>0</v>
      </c>
      <c r="H76" s="24"/>
      <c r="I76" s="6"/>
    </row>
    <row r="77" spans="1:9" ht="30" customHeight="1" x14ac:dyDescent="0.3">
      <c r="A77" s="125" t="s">
        <v>141</v>
      </c>
      <c r="B77" s="61" t="s">
        <v>288</v>
      </c>
      <c r="C77" s="2" t="s">
        <v>264</v>
      </c>
      <c r="D77" s="62" t="s">
        <v>39</v>
      </c>
      <c r="E77" s="104">
        <v>247</v>
      </c>
      <c r="F77" s="45"/>
      <c r="G77" s="16">
        <f t="shared" si="1"/>
        <v>0</v>
      </c>
      <c r="H77" s="24"/>
      <c r="I77" s="6"/>
    </row>
    <row r="78" spans="1:9" ht="30" customHeight="1" x14ac:dyDescent="0.3">
      <c r="A78" s="172" t="s">
        <v>141</v>
      </c>
      <c r="B78" s="173" t="s">
        <v>289</v>
      </c>
      <c r="C78" s="174" t="s">
        <v>266</v>
      </c>
      <c r="D78" s="175" t="s">
        <v>37</v>
      </c>
      <c r="E78" s="176">
        <v>95.96</v>
      </c>
      <c r="F78" s="177"/>
      <c r="G78" s="160">
        <f t="shared" si="1"/>
        <v>0</v>
      </c>
      <c r="H78" s="24"/>
      <c r="I78" s="6"/>
    </row>
    <row r="79" spans="1:9" ht="30" customHeight="1" x14ac:dyDescent="0.3">
      <c r="A79" s="125" t="s">
        <v>141</v>
      </c>
      <c r="B79" s="61" t="s">
        <v>290</v>
      </c>
      <c r="C79" s="2" t="s">
        <v>267</v>
      </c>
      <c r="D79" s="62" t="s">
        <v>37</v>
      </c>
      <c r="E79" s="104">
        <v>192</v>
      </c>
      <c r="F79" s="45"/>
      <c r="G79" s="16">
        <f t="shared" si="1"/>
        <v>0</v>
      </c>
      <c r="H79" s="24"/>
      <c r="I79" s="6"/>
    </row>
    <row r="80" spans="1:9" ht="30" customHeight="1" x14ac:dyDescent="0.3">
      <c r="A80" s="125" t="s">
        <v>141</v>
      </c>
      <c r="B80" s="61" t="s">
        <v>291</v>
      </c>
      <c r="C80" s="2" t="s">
        <v>180</v>
      </c>
      <c r="D80" s="62" t="s">
        <v>39</v>
      </c>
      <c r="E80" s="104">
        <v>542</v>
      </c>
      <c r="F80" s="45"/>
      <c r="G80" s="16">
        <f t="shared" si="1"/>
        <v>0</v>
      </c>
      <c r="H80" s="24"/>
      <c r="I80" s="6"/>
    </row>
    <row r="81" spans="1:9" ht="30" customHeight="1" thickBot="1" x14ac:dyDescent="0.35">
      <c r="A81" s="125" t="s">
        <v>141</v>
      </c>
      <c r="B81" s="61" t="s">
        <v>292</v>
      </c>
      <c r="C81" s="2" t="s">
        <v>181</v>
      </c>
      <c r="D81" s="62" t="s">
        <v>39</v>
      </c>
      <c r="E81" s="104">
        <v>1530</v>
      </c>
      <c r="F81" s="45"/>
      <c r="G81" s="16">
        <f t="shared" si="1"/>
        <v>0</v>
      </c>
      <c r="H81" s="24"/>
      <c r="I81" s="6"/>
    </row>
    <row r="82" spans="1:9" ht="30" customHeight="1" thickBot="1" x14ac:dyDescent="0.35">
      <c r="A82" s="127" t="s">
        <v>141</v>
      </c>
      <c r="B82" s="128" t="s">
        <v>293</v>
      </c>
      <c r="C82" s="53" t="s">
        <v>168</v>
      </c>
      <c r="D82" s="62" t="s">
        <v>6</v>
      </c>
      <c r="E82" s="105">
        <v>1</v>
      </c>
      <c r="F82" s="45"/>
      <c r="G82" s="109">
        <f t="shared" si="1"/>
        <v>0</v>
      </c>
      <c r="H82" s="25" t="s">
        <v>196</v>
      </c>
      <c r="I82" s="26">
        <f>ROUND(SUM(G16:G82),2)</f>
        <v>0</v>
      </c>
    </row>
    <row r="83" spans="1:9" ht="30" customHeight="1" x14ac:dyDescent="0.3">
      <c r="A83" s="63" t="s">
        <v>194</v>
      </c>
      <c r="B83" s="57" t="s">
        <v>18</v>
      </c>
      <c r="C83" s="130" t="s">
        <v>187</v>
      </c>
      <c r="D83" s="132" t="s">
        <v>6</v>
      </c>
      <c r="E83" s="103">
        <v>1</v>
      </c>
      <c r="F83" s="131"/>
      <c r="G83" s="15">
        <f t="shared" si="1"/>
        <v>0</v>
      </c>
      <c r="H83" s="24"/>
      <c r="I83" s="6"/>
    </row>
    <row r="84" spans="1:9" ht="30" customHeight="1" x14ac:dyDescent="0.3">
      <c r="A84" s="87" t="s">
        <v>194</v>
      </c>
      <c r="B84" s="61" t="s">
        <v>19</v>
      </c>
      <c r="C84" s="2" t="s">
        <v>57</v>
      </c>
      <c r="D84" s="64" t="s">
        <v>39</v>
      </c>
      <c r="E84" s="104">
        <v>3726</v>
      </c>
      <c r="F84" s="40"/>
      <c r="G84" s="16">
        <f t="shared" si="1"/>
        <v>0</v>
      </c>
      <c r="H84" s="7"/>
      <c r="I84" s="6"/>
    </row>
    <row r="85" spans="1:9" ht="30" customHeight="1" x14ac:dyDescent="0.3">
      <c r="A85" s="87" t="s">
        <v>194</v>
      </c>
      <c r="B85" s="61" t="s">
        <v>42</v>
      </c>
      <c r="C85" s="2" t="s">
        <v>58</v>
      </c>
      <c r="D85" s="58" t="s">
        <v>39</v>
      </c>
      <c r="E85" s="104">
        <v>1144</v>
      </c>
      <c r="F85" s="40"/>
      <c r="G85" s="16">
        <f t="shared" ref="G85:G94" si="11">ROUND((E85*F85),2)</f>
        <v>0</v>
      </c>
      <c r="H85" s="7"/>
      <c r="I85" s="6"/>
    </row>
    <row r="86" spans="1:9" ht="30" customHeight="1" x14ac:dyDescent="0.3">
      <c r="A86" s="87" t="s">
        <v>194</v>
      </c>
      <c r="B86" s="61" t="s">
        <v>20</v>
      </c>
      <c r="C86" s="2" t="s">
        <v>59</v>
      </c>
      <c r="D86" s="58" t="s">
        <v>37</v>
      </c>
      <c r="E86" s="104">
        <v>14</v>
      </c>
      <c r="F86" s="40"/>
      <c r="G86" s="16">
        <f t="shared" si="11"/>
        <v>0</v>
      </c>
      <c r="H86" s="7"/>
      <c r="I86" s="6"/>
    </row>
    <row r="87" spans="1:9" ht="30" customHeight="1" x14ac:dyDescent="0.3">
      <c r="A87" s="87" t="s">
        <v>194</v>
      </c>
      <c r="B87" s="61" t="s">
        <v>50</v>
      </c>
      <c r="C87" s="2" t="s">
        <v>188</v>
      </c>
      <c r="D87" s="58" t="s">
        <v>37</v>
      </c>
      <c r="E87" s="104">
        <v>22</v>
      </c>
      <c r="F87" s="40"/>
      <c r="G87" s="16">
        <f t="shared" si="11"/>
        <v>0</v>
      </c>
      <c r="H87" s="7"/>
      <c r="I87" s="6"/>
    </row>
    <row r="88" spans="1:9" ht="30" customHeight="1" x14ac:dyDescent="0.3">
      <c r="A88" s="87" t="s">
        <v>194</v>
      </c>
      <c r="B88" s="61" t="s">
        <v>52</v>
      </c>
      <c r="C88" s="2" t="s">
        <v>294</v>
      </c>
      <c r="D88" s="58" t="s">
        <v>39</v>
      </c>
      <c r="E88" s="104">
        <v>25</v>
      </c>
      <c r="F88" s="40"/>
      <c r="G88" s="16">
        <f t="shared" si="11"/>
        <v>0</v>
      </c>
      <c r="H88" s="7"/>
      <c r="I88" s="6"/>
    </row>
    <row r="89" spans="1:9" ht="30" customHeight="1" x14ac:dyDescent="0.3">
      <c r="A89" s="87" t="s">
        <v>194</v>
      </c>
      <c r="B89" s="61" t="s">
        <v>53</v>
      </c>
      <c r="C89" s="2" t="s">
        <v>60</v>
      </c>
      <c r="D89" s="58" t="s">
        <v>39</v>
      </c>
      <c r="E89" s="104">
        <v>372</v>
      </c>
      <c r="F89" s="40"/>
      <c r="G89" s="16">
        <f t="shared" si="11"/>
        <v>0</v>
      </c>
      <c r="H89" s="7"/>
      <c r="I89" s="6"/>
    </row>
    <row r="90" spans="1:9" ht="30" customHeight="1" x14ac:dyDescent="0.3">
      <c r="A90" s="87" t="s">
        <v>194</v>
      </c>
      <c r="B90" s="61" t="s">
        <v>54</v>
      </c>
      <c r="C90" s="2" t="s">
        <v>295</v>
      </c>
      <c r="D90" s="58" t="s">
        <v>37</v>
      </c>
      <c r="E90" s="104">
        <v>15</v>
      </c>
      <c r="F90" s="40"/>
      <c r="G90" s="16">
        <f t="shared" si="11"/>
        <v>0</v>
      </c>
      <c r="H90" s="7"/>
      <c r="I90" s="6"/>
    </row>
    <row r="91" spans="1:9" ht="30" customHeight="1" x14ac:dyDescent="0.3">
      <c r="A91" s="87" t="s">
        <v>194</v>
      </c>
      <c r="B91" s="61" t="s">
        <v>191</v>
      </c>
      <c r="C91" s="2" t="s">
        <v>56</v>
      </c>
      <c r="D91" s="60" t="s">
        <v>61</v>
      </c>
      <c r="E91" s="104">
        <v>4</v>
      </c>
      <c r="F91" s="40"/>
      <c r="G91" s="16">
        <f t="shared" si="11"/>
        <v>0</v>
      </c>
      <c r="H91" s="7"/>
      <c r="I91" s="6"/>
    </row>
    <row r="92" spans="1:9" ht="30" customHeight="1" thickBot="1" x14ac:dyDescent="0.35">
      <c r="A92" s="127" t="s">
        <v>194</v>
      </c>
      <c r="B92" s="61" t="s">
        <v>192</v>
      </c>
      <c r="C92" s="2" t="s">
        <v>296</v>
      </c>
      <c r="D92" s="60" t="s">
        <v>61</v>
      </c>
      <c r="E92" s="104">
        <v>2</v>
      </c>
      <c r="F92" s="40"/>
      <c r="G92" s="16">
        <f t="shared" si="11"/>
        <v>0</v>
      </c>
      <c r="H92" s="7"/>
      <c r="I92" s="6"/>
    </row>
    <row r="93" spans="1:9" ht="30" customHeight="1" thickBot="1" x14ac:dyDescent="0.35">
      <c r="A93" s="65" t="s">
        <v>194</v>
      </c>
      <c r="B93" s="66" t="s">
        <v>193</v>
      </c>
      <c r="C93" s="53" t="s">
        <v>189</v>
      </c>
      <c r="D93" s="60" t="s">
        <v>39</v>
      </c>
      <c r="E93" s="105">
        <v>93</v>
      </c>
      <c r="F93" s="46"/>
      <c r="G93" s="109">
        <f t="shared" si="11"/>
        <v>0</v>
      </c>
      <c r="H93" s="25" t="s">
        <v>197</v>
      </c>
      <c r="I93" s="26">
        <f>ROUND(SUM(G83:G93),2)</f>
        <v>0</v>
      </c>
    </row>
    <row r="94" spans="1:9" ht="30" customHeight="1" thickBot="1" x14ac:dyDescent="0.35">
      <c r="A94" s="107" t="s">
        <v>190</v>
      </c>
      <c r="B94" s="67" t="s">
        <v>13</v>
      </c>
      <c r="C94" s="129" t="s">
        <v>297</v>
      </c>
      <c r="D94" s="68" t="s">
        <v>38</v>
      </c>
      <c r="E94" s="106">
        <v>91</v>
      </c>
      <c r="F94" s="49"/>
      <c r="G94" s="50">
        <f t="shared" si="11"/>
        <v>0</v>
      </c>
      <c r="H94" s="25" t="s">
        <v>62</v>
      </c>
      <c r="I94" s="26">
        <f>ROUND(SUM(G94:G94),2)</f>
        <v>0</v>
      </c>
    </row>
    <row r="95" spans="1:9" ht="42.5" thickBot="1" x14ac:dyDescent="0.35">
      <c r="A95" s="29"/>
      <c r="B95" s="28"/>
      <c r="C95" s="29"/>
      <c r="D95" s="28"/>
      <c r="E95" s="28"/>
      <c r="F95" s="43" t="s">
        <v>68</v>
      </c>
      <c r="G95" s="44">
        <f>SUM(G5:G94)</f>
        <v>0</v>
      </c>
      <c r="H95" s="24"/>
      <c r="I95" s="27"/>
    </row>
  </sheetData>
  <sheetProtection algorithmName="SHA-512" hashValue="7+EgWUDeyQSbeoGCsqi+V0yhx2E40fywnna32OG+6ASiqGfCBBpfErefsKexPBTCa03TVfRq9RmJe7nYxXsSFg==" saltValue="/XIYtshfvSYgK4W6Hjp0gQ==" spinCount="100000" sheet="1" objects="1" scenarios="1"/>
  <mergeCells count="2">
    <mergeCell ref="A1:G1"/>
    <mergeCell ref="A3:G3"/>
  </mergeCells>
  <phoneticPr fontId="8" type="noConversion"/>
  <pageMargins left="0.7" right="0.7" top="0.75" bottom="0.75" header="0.3" footer="0.3"/>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F15"/>
  <sheetViews>
    <sheetView tabSelected="1" zoomScale="70" zoomScaleNormal="70" workbookViewId="0">
      <selection activeCell="E12" sqref="E12"/>
    </sheetView>
  </sheetViews>
  <sheetFormatPr defaultRowHeight="14.5" x14ac:dyDescent="0.35"/>
  <cols>
    <col min="1" max="1" width="11.7265625" customWidth="1"/>
    <col min="2" max="2" width="51.26953125" customWidth="1"/>
    <col min="3" max="3" width="37.1796875" customWidth="1"/>
    <col min="4" max="4" width="13.453125" bestFit="1" customWidth="1"/>
  </cols>
  <sheetData>
    <row r="1" spans="1:6" ht="27" customHeight="1" x14ac:dyDescent="0.35">
      <c r="A1" s="194" t="s">
        <v>69</v>
      </c>
      <c r="B1" s="194"/>
      <c r="C1" s="194"/>
    </row>
    <row r="2" spans="1:6" x14ac:dyDescent="0.35">
      <c r="A2" s="195" t="s">
        <v>27</v>
      </c>
      <c r="B2" s="195"/>
      <c r="C2" s="195"/>
    </row>
    <row r="3" spans="1:6" ht="26" x14ac:dyDescent="0.35">
      <c r="A3" s="32" t="s">
        <v>28</v>
      </c>
      <c r="B3" s="32" t="s">
        <v>29</v>
      </c>
      <c r="C3" s="32" t="s">
        <v>30</v>
      </c>
    </row>
    <row r="4" spans="1:6" x14ac:dyDescent="0.35">
      <c r="A4" s="33">
        <v>1</v>
      </c>
      <c r="B4" s="34" t="s">
        <v>31</v>
      </c>
      <c r="C4" s="38">
        <f>DKŽ_S!G62</f>
        <v>0</v>
      </c>
    </row>
    <row r="5" spans="1:6" x14ac:dyDescent="0.35">
      <c r="A5" s="33">
        <v>2</v>
      </c>
      <c r="B5" s="34" t="s">
        <v>41</v>
      </c>
      <c r="C5" s="38">
        <f>DKŽ_SK!G95</f>
        <v>0</v>
      </c>
    </row>
    <row r="6" spans="1:6" ht="39" x14ac:dyDescent="0.35">
      <c r="A6" s="32" t="s">
        <v>32</v>
      </c>
      <c r="B6" s="35" t="s">
        <v>34</v>
      </c>
      <c r="C6" s="39">
        <f>ROUND(SUM(C4:C5),2)</f>
        <v>0</v>
      </c>
      <c r="F6" s="51"/>
    </row>
    <row r="7" spans="1:6" x14ac:dyDescent="0.35">
      <c r="A7" s="36"/>
      <c r="B7" s="36"/>
      <c r="C7" s="36"/>
    </row>
    <row r="8" spans="1:6" ht="74.5" customHeight="1" x14ac:dyDescent="0.35">
      <c r="A8" s="196" t="s">
        <v>35</v>
      </c>
      <c r="B8" s="196"/>
      <c r="C8" s="196"/>
    </row>
    <row r="9" spans="1:6" x14ac:dyDescent="0.35">
      <c r="A9" s="37"/>
      <c r="B9" s="37"/>
      <c r="C9" s="37"/>
    </row>
    <row r="10" spans="1:6" x14ac:dyDescent="0.35">
      <c r="A10" s="36"/>
      <c r="B10" s="36"/>
      <c r="C10" s="153" t="s">
        <v>33</v>
      </c>
    </row>
    <row r="11" spans="1:6" ht="4" customHeight="1" x14ac:dyDescent="0.35">
      <c r="A11" s="36"/>
      <c r="B11" s="36"/>
      <c r="C11" s="36"/>
    </row>
    <row r="12" spans="1:6" ht="304.5" customHeight="1" x14ac:dyDescent="0.35">
      <c r="A12" s="190" t="s">
        <v>298</v>
      </c>
      <c r="B12" s="191"/>
      <c r="C12" s="191"/>
    </row>
    <row r="13" spans="1:6" ht="183" customHeight="1" x14ac:dyDescent="0.35">
      <c r="A13" s="190" t="s">
        <v>202</v>
      </c>
      <c r="B13" s="191"/>
      <c r="C13" s="191"/>
    </row>
    <row r="14" spans="1:6" ht="68.5" customHeight="1" x14ac:dyDescent="0.35">
      <c r="A14" s="192" t="s">
        <v>201</v>
      </c>
      <c r="B14" s="193"/>
      <c r="C14" s="193"/>
    </row>
    <row r="15" spans="1:6" ht="190.15" customHeight="1" x14ac:dyDescent="0.35"/>
  </sheetData>
  <sheetProtection algorithmName="SHA-512" hashValue="ST1dOnfH8b4ixWawEHyPY3hslshvKSP2nmh++Kkpsy2kGEdciZjnrrcNpWtT0xZDRel7TBGKySxiyLeBUuQ/dA==" saltValue="qml8vM0b7yUFP0CX7ZnDhA==" spinCount="100000" sheet="1" objects="1" scenarios="1"/>
  <mergeCells count="6">
    <mergeCell ref="A13:C13"/>
    <mergeCell ref="A14:C14"/>
    <mergeCell ref="A1:C1"/>
    <mergeCell ref="A2:C2"/>
    <mergeCell ref="A12:C12"/>
    <mergeCell ref="A8:C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DKŽ_S</vt:lpstr>
      <vt:lpstr>DKŽ_SK</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cp:lastPrinted>2024-09-06T09:19:08Z</cp:lastPrinted>
  <dcterms:created xsi:type="dcterms:W3CDTF">2020-10-05T14:48:34Z</dcterms:created>
  <dcterms:modified xsi:type="dcterms:W3CDTF">2025-10-30T13:39:25Z</dcterms:modified>
</cp:coreProperties>
</file>